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5.xml" ContentType="application/vnd.openxmlformats-officedocument.drawing+xml"/>
  <Override PartName="/xl/drawings/drawing4.xml" ContentType="application/vnd.openxmlformats-officedocument.drawing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ustom.xml" ContentType="application/vnd.openxmlformats-officedocument.custom-properties+xml"/>
  <Override PartName="/_xmlsignatures/sig1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.sigs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https://d.docs.live.net/94d00b57fdcf0d7a/Área de Trabalho/Quadra Cõnego_Lorena/DOCs.Q. de Esp.Esc.C.Higi_jan-2026/"/>
    </mc:Choice>
  </mc:AlternateContent>
  <xr:revisionPtr revIDLastSave="0" documentId="14_{E80DE63F-4F6D-475D-A32B-6EE904274783}" xr6:coauthVersionLast="47" xr6:coauthVersionMax="47" xr10:uidLastSave="{00000000-0000-0000-0000-000000000000}"/>
  <bookViews>
    <workbookView xWindow="0" yWindow="0" windowWidth="15228" windowHeight="12360" tabRatio="693" xr2:uid="{00000000-000D-0000-FFFF-FFFF00000000}"/>
  </bookViews>
  <sheets>
    <sheet name="COMP.01-REDE DE PROT." sheetId="34" r:id="rId1"/>
    <sheet name="COMP.02-FRISO INOX" sheetId="35" r:id="rId2"/>
    <sheet name="COMP.03-VÁLV.DESC. ANTIV." sheetId="36" r:id="rId3"/>
    <sheet name="COMP.04-PINT. ESMALTE" sheetId="37" r:id="rId4"/>
    <sheet name="COMP.05-JAN.ALUM.BASC." sheetId="42" r:id="rId5"/>
    <sheet name="COMP.06-CINTA.ARMADA" sheetId="43" r:id="rId6"/>
  </sheets>
  <definedNames>
    <definedName name="_xlnm.Print_Area" localSheetId="0">'COMP.01-REDE DE PROT.'!$A$1:$I$443</definedName>
    <definedName name="_xlnm.Print_Area" localSheetId="1">'COMP.02-FRISO INOX'!$A$1:$I$168</definedName>
    <definedName name="_xlnm.Print_Area" localSheetId="2">'COMP.03-VÁLV.DESC. ANTIV.'!$A$1:$I$161</definedName>
    <definedName name="_xlnm.Print_Area" localSheetId="3">'COMP.04-PINT. ESMALTE'!$A$1:$I$254</definedName>
    <definedName name="_xlnm.Print_Area" localSheetId="4">'COMP.05-JAN.ALUM.BASC.'!$A$1:$I$173</definedName>
    <definedName name="_xlnm.Print_Titles" localSheetId="0">'COMP.01-REDE DE PROT.'!$1:$2</definedName>
    <definedName name="_xlnm.Print_Titles" localSheetId="1">'COMP.02-FRISO INOX'!$1:$2</definedName>
    <definedName name="_xlnm.Print_Titles" localSheetId="2">'COMP.03-VÁLV.DESC. ANTIV.'!$1:$2</definedName>
    <definedName name="_xlnm.Print_Titles" localSheetId="3">'COMP.04-PINT. ESMALTE'!$1:$2</definedName>
    <definedName name="_xlnm.Print_Titles" localSheetId="4">'COMP.05-JAN.ALUM.BASC.'!$1:$2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8" i="43" l="1"/>
  <c r="I17" i="43"/>
  <c r="I14" i="43"/>
  <c r="I12" i="43"/>
  <c r="F29" i="42"/>
  <c r="I21" i="43" l="1"/>
  <c r="I23" i="43" s="1"/>
  <c r="I30" i="37"/>
  <c r="E31" i="42"/>
  <c r="G31" i="42" s="1"/>
  <c r="E30" i="42"/>
  <c r="G30" i="42" s="1"/>
  <c r="E29" i="42"/>
  <c r="I24" i="42"/>
  <c r="I16" i="42"/>
  <c r="I12" i="42"/>
  <c r="G29" i="42" l="1"/>
  <c r="G32" i="42" l="1"/>
  <c r="G14" i="42" s="1"/>
  <c r="I14" i="42" s="1"/>
  <c r="I19" i="42" s="1"/>
  <c r="I26" i="42" s="1"/>
  <c r="E34" i="35"/>
  <c r="F34" i="35" s="1"/>
  <c r="G12" i="35" s="1"/>
  <c r="E53" i="37" l="1"/>
  <c r="E52" i="37"/>
  <c r="E54" i="37" l="1"/>
  <c r="G19" i="37" s="1"/>
  <c r="I28" i="37" l="1"/>
  <c r="I26" i="37"/>
  <c r="I19" i="37"/>
  <c r="I16" i="37"/>
  <c r="I14" i="37"/>
  <c r="I23" i="37" l="1"/>
  <c r="I32" i="37"/>
  <c r="I34" i="37" l="1"/>
  <c r="I13" i="36" l="1"/>
  <c r="I19" i="36"/>
  <c r="I17" i="36"/>
  <c r="C34" i="36"/>
  <c r="I23" i="36" l="1"/>
  <c r="G12" i="36"/>
  <c r="I12" i="36" s="1"/>
  <c r="I14" i="36" s="1"/>
  <c r="I25" i="36" s="1"/>
  <c r="I18" i="35" l="1"/>
  <c r="I16" i="35"/>
  <c r="I22" i="35" s="1"/>
  <c r="C39" i="34"/>
  <c r="G14" i="34" s="1"/>
  <c r="I14" i="34" s="1"/>
  <c r="I27" i="34"/>
  <c r="I25" i="34"/>
  <c r="I16" i="34"/>
  <c r="G12" i="34"/>
  <c r="I12" i="34" s="1"/>
  <c r="C127" i="34"/>
  <c r="I22" i="34" l="1"/>
  <c r="I12" i="35"/>
  <c r="I13" i="35" s="1"/>
  <c r="I24" i="35" s="1"/>
  <c r="I31" i="34"/>
  <c r="C133" i="34"/>
  <c r="I33" i="34" l="1"/>
</calcChain>
</file>

<file path=xl/sharedStrings.xml><?xml version="1.0" encoding="utf-8"?>
<sst xmlns="http://schemas.openxmlformats.org/spreadsheetml/2006/main" count="387" uniqueCount="162">
  <si>
    <t>Serviço:</t>
  </si>
  <si>
    <t>(A) Equipamento</t>
  </si>
  <si>
    <t>Código</t>
  </si>
  <si>
    <t>Ut. Pr</t>
  </si>
  <si>
    <t>Ut. Impr</t>
  </si>
  <si>
    <t>Vl.Hr.Prod.</t>
  </si>
  <si>
    <t>Vl.Hr.Imp.</t>
  </si>
  <si>
    <t>Consumo</t>
  </si>
  <si>
    <t>Custo Horário</t>
  </si>
  <si>
    <t xml:space="preserve">(A) Total: </t>
  </si>
  <si>
    <t>(B)Mão-de-obra</t>
  </si>
  <si>
    <t>Eq. Salarial</t>
  </si>
  <si>
    <t>Sal/Hora</t>
  </si>
  <si>
    <t>Encargos(%)</t>
  </si>
  <si>
    <t xml:space="preserve">(B)Total: </t>
  </si>
  <si>
    <t>Custo Horário da Execução (A) + (B) 0,00</t>
  </si>
  <si>
    <t>(D) Produção da equipe 1,0000</t>
  </si>
  <si>
    <t xml:space="preserve">(E) Custo Unitário da Execução [(A) + (B)] / (D) </t>
  </si>
  <si>
    <t>(F) Materiais</t>
  </si>
  <si>
    <t>Unid.</t>
  </si>
  <si>
    <t>Custo unitário</t>
  </si>
  <si>
    <t>Custo</t>
  </si>
  <si>
    <t xml:space="preserve">(F) Total: </t>
  </si>
  <si>
    <t>(G) Serviços</t>
  </si>
  <si>
    <t>hora</t>
  </si>
  <si>
    <t>(G) Total:</t>
  </si>
  <si>
    <t>Custo Direto Total (E) + (F) + (G)</t>
  </si>
  <si>
    <t>M2</t>
  </si>
  <si>
    <t>M</t>
  </si>
  <si>
    <t>TOTAL</t>
  </si>
  <si>
    <t xml:space="preserve"> </t>
  </si>
  <si>
    <t>FORNECIMENTO E INSTALAÇÃO DE REDE DE PROTEÇÃO EM MALHA DE NYLON PARA CAMPOS E  QUADRAS DE ESPORTE, INCLUVE CABOS DE AÇO PARA FIXAÇÃO E ACESSÓIROS</t>
  </si>
  <si>
    <t xml:space="preserve">Site </t>
  </si>
  <si>
    <t>Link</t>
  </si>
  <si>
    <t>Valor p/Metro</t>
  </si>
  <si>
    <t>Mercado Livre</t>
  </si>
  <si>
    <t>100m Cabo De Aço 1/8 Pvc Cristal Guarda Corpo + Acessórios</t>
  </si>
  <si>
    <t>https://produto.mercadolivre.com.br/MLB-3538664397-100m-cabo-de-aco-18-pvc-cristal-guarda-corpo-acessorios-_JM?matt_tool=18956390&amp;utm_source=google_shopping&amp;utm_medium=organic</t>
  </si>
  <si>
    <t>60m Cabo De Aço 1/8 6x7 Af Pvc Cristal + 4 Esticadores 3/16</t>
  </si>
  <si>
    <t>Frete: 94,66</t>
  </si>
  <si>
    <t>https://produto.mercadolivre.com.br/MLB-4776162832-60m-cabo-de-aco-18-6x7-af-pvc-cristal-4-esticadores-316-_JM?matt_tool=18956390&amp;utm_source=google_shopping&amp;utm_medium=organic</t>
  </si>
  <si>
    <t>10 Metros Cabo Aço 1/8 Revestido Em Nylon P/ Academia 6x19</t>
  </si>
  <si>
    <t>ESTÁ SEM ACESSÓRIOS</t>
  </si>
  <si>
    <t>https://produto.mercadolivre.com.br/MLB-3789879874-10-metros-cabo-aco-18-revestido-em-nylon-p-academia-6x19-_JM?variation=#reco_item_pos=1&amp;reco_backend=pads-retrieval-model-odin_marketplace&amp;reco_backend_type=&amp;reco_client=vip-pads-right&amp;reco_id=d9003626-daa9-447b-b7de-1f9010dd55be&amp;reco_model=pads_retrieval_model&amp;is_advertising=true&amp;ad_domain=VIPCORE_RIGHT&amp;ad_position=2&amp;ad_click_id=OTJlNzc2ZmQtYTU4Zi00MmQyLWJiZjQtNTMxYTUxMGE3MTU5</t>
  </si>
  <si>
    <t>70m Cabo De Aço 1/8 P/ Guarda Corpo +10 Esticador +20 Clips</t>
  </si>
  <si>
    <t>POSSUI ACESSÓRIOS</t>
  </si>
  <si>
    <t>50mts Cabo Aço Revestido Pvc 4mm Varal 10 Esticador 20 Clips</t>
  </si>
  <si>
    <t>https://produto.mercadolivre.com.br/MLB-3853079269-50mts-cabo-aco-revestido-pvc-4mm-varal-10-esticador-20-clips-_JM?matt_tool=63065976&amp;matt_word=&amp;matt_source=google&amp;matt_campaign_id=14302215534&amp;matt_ad_group_id=154967597988&amp;matt_match_type=&amp;matt_network=g&amp;matt_device=c&amp;matt_creative=649487315899&amp;matt_keyword=&amp;matt_ad_position=&amp;matt_ad_type=pla&amp;matt_merchant_id=746864109&amp;matt_product_id=MLB3853079269&amp;matt_product_partition_id=1960832236233&amp;matt_target_id=aud-1966873223882:pla-1960832236233&amp;cq_src=google_ads&amp;cq_cmp=14302215534&amp;cq_net=g&amp;cq_plt=gp&amp;cq_med=pla&amp;gad_source=1&amp;gclid=Cj0KCQiA57G5BhDUARIsACgCYnzh2Y9egQXP_rmyN26BTlmQC8SvCn9qlGyCllfBwHRCx6zFhGgOFB0aAn4QEALw_wcB</t>
  </si>
  <si>
    <t>Magazine Luiza</t>
  </si>
  <si>
    <t>Cabo De Aço Galvanizado 3,2mm (1/8) 100 metros - Metalpark Ferragens</t>
  </si>
  <si>
    <t>https://www.magazineluiza.com.br/cabo-de-aco-galvanizado-32mm-1-8-100-metros-metalpark-ferragens/p/dbh7aa35h3/pi/cbac/?seller_id=olistsp&amp;srsltid=AfmBOop-ImL_HfLBVNS0Sh1vLZKhXHXbASYRTkycAjMsMu6S9hIL043ZbJQ</t>
  </si>
  <si>
    <t>Porta Lunimec</t>
  </si>
  <si>
    <t>Cabo De Aço 1/8 Nylon Para Aparelho De Academia - 30 Metros</t>
  </si>
  <si>
    <t>https://www.portalunimec.com.br/cabo-de-aco-18-nylon-para-aparelho-de-academia-30-metros</t>
  </si>
  <si>
    <t>Cabo de Aço ( Medida: 1/8'' | Revestimento: PVC | Diâmetro: 3,18mm | Diâmetro com revestimento: 4,0mm | Inclusive acessórios para instalação: Clips, Esticador, Gancho)</t>
  </si>
  <si>
    <t>MERCADO</t>
  </si>
  <si>
    <t xml:space="preserve">Rede de Proteção ( Espessura do fio: 2mm | Malha: 10 x 10cm | Material: Nylon) </t>
  </si>
  <si>
    <t>SERRALHEIRO COM ENCARGOS COMPLEMENTARES</t>
  </si>
  <si>
    <t>ED-7830</t>
  </si>
  <si>
    <t>SERVENTE COM ENCARGOS
COMPLEMENTARES</t>
  </si>
  <si>
    <t>ED-50367</t>
  </si>
  <si>
    <t>Item: Rede de proteção</t>
  </si>
  <si>
    <t>Valor p/Metro2</t>
  </si>
  <si>
    <t>Pasredes</t>
  </si>
  <si>
    <t>Rede Proteção Quadra / Campo 3x10 Fio 2mm Malha 10cm Nylon</t>
  </si>
  <si>
    <t>https://produto.mercadolivre.com.br/MLB-2117769911-rede-proteco-quadra-campo-3x10-fio-2mm-malha-10cm-nylon-_JM?matt_tool=18956390&amp;utm_source=google_shopping&amp;utm_medium=organic</t>
  </si>
  <si>
    <t>Fio 2 Malha 10 CM - Nylon - Teto ou Lateral M2</t>
  </si>
  <si>
    <t>https://www.redescsp.com.br/6q3gew82g-fio-2-malha-12-cm-nylon-teto-ou-lateral-m2?utm_source=Site&amp;utm_medium=GoogleShopping&amp;utm_campaign=IntegracaoGoogle</t>
  </si>
  <si>
    <t xml:space="preserve">M </t>
  </si>
  <si>
    <t>AZULEJISTA COM ENCARGOS COMPLEMENTARES</t>
  </si>
  <si>
    <t>ED-50369</t>
  </si>
  <si>
    <t>SERVENTE COM ENCARGOS COMPLEMENTARES</t>
  </si>
  <si>
    <t>MATED-11624</t>
  </si>
  <si>
    <t xml:space="preserve"> FITA VEDA ROSCA (LARGURA: 12MM| APLICAÇÃO: VEDAÇÃO PARA TUBOS E CONEXÕES ROSCÁVEIS)</t>
  </si>
  <si>
    <t>ED-50363</t>
  </si>
  <si>
    <t>ED-50374</t>
  </si>
  <si>
    <t>BOMBEIRO/ENCANADOR COM ENCARGOS COMPLEMENTARES</t>
  </si>
  <si>
    <t>AJUDANTE DE BOMBEIRO/ENCANADOR COM ENCARGOS COMPLEMENTARES</t>
  </si>
  <si>
    <t>https://www.abastece.com.br/cart</t>
  </si>
  <si>
    <t>Abastece Componentes</t>
  </si>
  <si>
    <t>Com frete</t>
  </si>
  <si>
    <t>VÁLVULA DE DESCARGA COM REGISTRO INTERNO, ACIONAMENTO SIMPLES, DN 1.1/2" (50MM), INCLUSIVE ACABAMENTO DA VÁLVULA (AINTIVANDALISMO)</t>
  </si>
  <si>
    <t>L</t>
  </si>
  <si>
    <t>LIXA PARA SUPERFÍCIE METÁLICA EM FOLHA (GRÃO: 100|DIMENSÃO: 225X275MM)</t>
  </si>
  <si>
    <t>MATED-11433</t>
  </si>
  <si>
    <t>SOLVENTE DILUENTE (BASE: AGUARRÁS)</t>
  </si>
  <si>
    <t xml:space="preserve">TINTA ESMALTE SINTÉTICO (TIPO: PREMIUM/ACABAMENTO: ACETINADO)  </t>
  </si>
  <si>
    <t>COTAÇÃO MERCADO</t>
  </si>
  <si>
    <t>AJUDANTE DE PINTOR COM ENCARGOS COMPLEMENTARES</t>
  </si>
  <si>
    <t>ED-50365</t>
  </si>
  <si>
    <t>PINTOR COM ENCARGOS COMPLEMENTARES</t>
  </si>
  <si>
    <t>ED-50382</t>
  </si>
  <si>
    <t>COMP.05</t>
  </si>
  <si>
    <t xml:space="preserve">Valor p/l </t>
  </si>
  <si>
    <t>ED-50532</t>
  </si>
  <si>
    <t>Valor (3,2ml)</t>
  </si>
  <si>
    <t>Total</t>
  </si>
  <si>
    <t>BELACOR - Mercado Local</t>
  </si>
  <si>
    <t>Ulete Mota e CIA - Mercado Local</t>
  </si>
  <si>
    <t>PINTURA ESMALTE SINTÉTICO EM SUPERFÍCIES METÁLICAS, DUAS (2) DEMÃOS, INCLUSIVE UMA (1) DEMÃO DE FUNDO ANTICORROSIVO</t>
  </si>
  <si>
    <t>https://www.lojalhd.com.br/perfil-listelo-inox-prata-lhd?utm_source=Site&amp;utm_medium=GoogleMerchant&amp;utm_campaign=GoogleMerchant&amp;sku=LHD315E30&amp;gad_source=1&amp;gad_campaignid=22866758585&amp;gbraid=0AAAAAoJaVde_74a8aVxGlaSiSbrhX4Aa5&amp;gclid=CjwKCAjwq9rFBhAIEiwAGVAZP8W8Q7tLtO_XXElzYBbpIkNfzK8SLFUmz_hoa5kXSIC74DBCLh7NrRoCcVEQAvD_BwE</t>
  </si>
  <si>
    <t>COMP.01</t>
  </si>
  <si>
    <t>COMP.02</t>
  </si>
  <si>
    <t>FORNECIMENTO E ASSENTAMNTO DE FRISO EM PERFIL INOX BRILHANTE PRATA</t>
  </si>
  <si>
    <t>PERFIL INOX BRILHANTE PRATA 9MMX30MM</t>
  </si>
  <si>
    <t>LINK INDICADO</t>
  </si>
  <si>
    <t>SITE</t>
  </si>
  <si>
    <t>MATERIAL</t>
  </si>
  <si>
    <t>VALOR UNID</t>
  </si>
  <si>
    <t>FRETE</t>
  </si>
  <si>
    <t>VLOR/M</t>
  </si>
  <si>
    <t>PERFIL INOX BRILHANTE PRATA 9MMX30MMx2,98M</t>
  </si>
  <si>
    <t>UNIDADE: M</t>
  </si>
  <si>
    <t>Média</t>
  </si>
  <si>
    <t>UNIDADE: M2</t>
  </si>
  <si>
    <t>COMP.04</t>
  </si>
  <si>
    <t>COMP.03</t>
  </si>
  <si>
    <t>ASSENTAMENTO DE ESQUADRIA DE ALUMÍNIO, INCLUSIVE FIXAÇÃO DO CONTRAMARCO, EXCLUSIVE FORNECIMENTO DA ESQUADRIA</t>
  </si>
  <si>
    <t>m2</t>
  </si>
  <si>
    <t>VIDRO COMUM TRANSPARENTE INCOLOR, ESP. 4MM, INCLUSIVE FIXAÇÃO E VEDAÇÃO COM GUARNIÇÃO/GAXETA DE BORRACHA NEOPRENE, FORNECIMENTO E INSTALAÇÃO, EXCLUSIVE CAIXILHO/PERFIL</t>
  </si>
  <si>
    <t xml:space="preserve">ED-51156 </t>
  </si>
  <si>
    <t>Preço de 9</t>
  </si>
  <si>
    <t>Preço m2</t>
  </si>
  <si>
    <t>Frete</t>
  </si>
  <si>
    <t>Leroy Merlin</t>
  </si>
  <si>
    <t>https://www.leroymerlin.com.br/vitro-basculante-aluminio-brilhante-0-40x0-40_1569804158?referrer=category-page</t>
  </si>
  <si>
    <t>https://www.leroymerlin.com.br/janela-de-aluminio-basculante-3-folhas-60x40cm-com-vidro-3mm-padrao-lider-branca_91997066?referrer=category-page</t>
  </si>
  <si>
    <t>Só portas e janelas</t>
  </si>
  <si>
    <t>Grátis</t>
  </si>
  <si>
    <t>UNIDADE: UN</t>
  </si>
  <si>
    <t>KIT VÁLVULA DESC.1.1/2  (BASE+ACABAMENTO ANTIVANDALISMO)</t>
  </si>
  <si>
    <t xml:space="preserve"> JANELA EM ALUMÍNIO TIPO BASCULANTE, LINHA 25/  SUPREMA, ACABAMENTO ANODIZADO, INCLUSIVE PERFIS, EXCLUSIVE VIDRO (FORNECIMENTO/ FABRICAÇÃO)</t>
  </si>
  <si>
    <t>JANELA EM ALUMÍNIO TIPO BASCULANTE, COMPLETA, LINHA 25/SUPREMA, ACABAMENTO ANODIZADO NATURAL, INCLUSIVE PERFIS E VIDRO LISO 4MM E INSTALAÇÃO</t>
  </si>
  <si>
    <t>(F) Serviços</t>
  </si>
  <si>
    <t xml:space="preserve">(G) </t>
  </si>
  <si>
    <t>ED-50931</t>
  </si>
  <si>
    <t>PINTURA COM FUNDO ANTICORROSIVO (ZARCÃO) EM ESQUADRIA E SUPERFÍCIE METÁLICA, UMA (1) DEMÃO, INCLUSIVE PREPARAÇÃO DA
SUPERFÍCIE COM LIXAMENTO</t>
  </si>
  <si>
    <t>MATED-11432</t>
  </si>
  <si>
    <t>BASE SETOP-MG_10/2025 - SERVIÇO _  ED-50495</t>
  </si>
  <si>
    <t xml:space="preserve">https://produto.mercadolivre.com.br/MLB-5137927194-70m-cabo-de-aco-18-p-guarda-corpo-10-esticador-20-clips-_JM?matt_tool=73118705&amp;matt_word=&amp;matt_source=google&amp;matt_campaign_id=14302215555&amp;matt_ad_group_id=161363869590&amp;matt_match_type=&amp;matt_network=g&amp;matt_device=c&amp;matt_creative=686778909999&amp;matt_keyword=&amp;matt_ad_position=&amp;matt_ad_type=pla&amp;matt_merchant_id=635274889&amp;matt_product_id=MLB5137927194&amp;matt_product_partition_id=1962976110913&amp;matt_target_id=aud-1966873223882:pla-1962976110913&amp;cq_src=google_ads&amp;cq_cmp=14302215555&amp;cq_net=g&amp;cq_plt=gp&amp;cq_med=pla&amp;gad_source=1&amp;gclid=Cj0KCQiA57G5BhDUARIsACgCYnwU9MiIDHPJtRfQkrAONduquHzANpDHdjzjbdE9ZpbUCfQOAu9l6bIaAqDuEALw_wcB </t>
  </si>
  <si>
    <t>BASE SETOP-MG_10/2025 - SERVIÇO _ ED-50922</t>
  </si>
  <si>
    <t>BASE SETOP-MG_10/2025 - SERVIÇO _ ED-50721</t>
  </si>
  <si>
    <t>BASE SETOP-MG_10/2025 - SERVIÇO _ ED-50337</t>
  </si>
  <si>
    <t>Acabamento Antivandalismo + Válvula 1.1/2 Bp Docol | Frete grátis</t>
  </si>
  <si>
    <t>https://www.mercadolivre.com.br/acabamento-antivandalismo--valvula-114-ap-docol/up/MLBU2971325829#polycard_client=search-desktop&amp;search_layout=grid&amp;position=3&amp;type=product&amp;tracking_id=9670ac3b-4a16-4179-8a8b-bfea89e6138b&amp;wid=MLB3957486305&amp;sid=search</t>
  </si>
  <si>
    <t>Leroy Merlin - Construção, Acabamento, Decoração e Jardinagem</t>
  </si>
  <si>
    <t>Gratis</t>
  </si>
  <si>
    <t>https://www.soportasejanelas.com.br/carrinho/index</t>
  </si>
  <si>
    <t>BASE SETOP-MG_10/2025 - SERVIÇO _  ED-50860</t>
  </si>
  <si>
    <t>UNIDADE: M3</t>
  </si>
  <si>
    <t>CINTA ARMADA EM CONCRETO 20 MPa, INCLUSIVE
LASTRO 5 CM EM CONCRETO MAGRO 9 MPa, FÔRMAS LATERAIS E
DESFORMA</t>
  </si>
  <si>
    <t>CORTE, DOBRA E MONTAGEM DE AÇO
CA-50/60, INCLUSIVE ESPAÇADOR</t>
  </si>
  <si>
    <t>FORNECIMENTO DE CONCRETO
ESTRUTURAL, PREPARADO EM OBRA COM
BETONEIRA, COM FCK 20MPA, INCLUSIVE
LANÇAMENTO, ADENSAMENTO E ACABAMENTO (
FUNDAÇÃO)</t>
  </si>
  <si>
    <t>FÔRMA E DESFORMA PARA VIGA-CINTA/
BLOCO COM TÁBUA E SARRAFO,
REAPROVEITAMENTO (3X) (FUNDAÇÃO)</t>
  </si>
  <si>
    <t>LASTRO DE CONCRETO MAGRO,
INCLUSIVE TRANSPORTE, LANÇAMENTO E
ADENSAMENTO</t>
  </si>
  <si>
    <t>ED-48298</t>
  </si>
  <si>
    <t>ED-49786</t>
  </si>
  <si>
    <t>ED-49810</t>
  </si>
  <si>
    <t>ED-49812</t>
  </si>
  <si>
    <t>KG</t>
  </si>
  <si>
    <t>M3</t>
  </si>
  <si>
    <t>BASE SETOP-MG_10/2025 - SERVIÇO _  ED-29483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</si>
</sst>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7" formatCode="&quot;R$&quot;\ #,##0.00;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0.0000"/>
    <numFmt numFmtId="166" formatCode="0.000"/>
    <numFmt numFmtId="167" formatCode="0.000000"/>
  </numFmts>
  <fonts count="26">
    <font>
      <sz val="10"/>
      <name val="Arial"/>
      <charset val="13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u/>
      <sz val="11"/>
      <color theme="10"/>
      <name val="Calibri"/>
      <family val="2"/>
    </font>
    <font>
      <sz val="11"/>
      <name val="Calibri"/>
      <family val="2"/>
      <scheme val="minor"/>
    </font>
    <font>
      <b/>
      <sz val="11"/>
      <name val="Arial"/>
      <family val="2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24994659260841701"/>
        <bgColor indexed="64"/>
      </patternFill>
    </fill>
    <fill>
      <patternFill patternType="solid">
        <fgColor theme="0" tint="-0.14981536301767021"/>
        <bgColor indexed="64"/>
      </patternFill>
    </fill>
    <fill>
      <patternFill patternType="solid">
        <fgColor theme="0" tint="-0.14993743705557422"/>
        <bgColor indexed="64"/>
      </patternFill>
    </fill>
    <fill>
      <patternFill patternType="solid">
        <fgColor theme="0" tint="-0.14990691854609822"/>
        <bgColor indexed="64"/>
      </patternFill>
    </fill>
  </fills>
  <borders count="43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</borders>
  <cellStyleXfs count="13">
    <xf numFmtId="0" fontId="0" fillId="0" borderId="0"/>
    <xf numFmtId="43" fontId="12" fillId="0" borderId="0" applyFont="0" applyFill="0" applyBorder="0" applyAlignment="0" applyProtection="0">
      <alignment vertical="center"/>
    </xf>
    <xf numFmtId="0" fontId="13" fillId="0" borderId="0"/>
    <xf numFmtId="0" fontId="13" fillId="0" borderId="0"/>
    <xf numFmtId="0" fontId="13" fillId="0" borderId="0"/>
    <xf numFmtId="0" fontId="13" fillId="0" borderId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164" fontId="13" fillId="0" borderId="0" applyFont="0" applyFill="0" applyBorder="0" applyAlignment="0" applyProtection="0"/>
    <xf numFmtId="0" fontId="19" fillId="0" borderId="0" applyNumberFormat="0" applyFill="0" applyBorder="0" applyAlignment="0" applyProtection="0"/>
    <xf numFmtId="44" fontId="13" fillId="0" borderId="0" applyFont="0" applyFill="0" applyBorder="0" applyAlignment="0" applyProtection="0"/>
    <xf numFmtId="43" fontId="12" fillId="0" borderId="0" applyFont="0" applyFill="0" applyBorder="0" applyAlignment="0" applyProtection="0">
      <alignment vertical="center"/>
    </xf>
  </cellStyleXfs>
  <cellXfs count="513">
    <xf numFmtId="0" fontId="0" fillId="0" borderId="0" xfId="0"/>
    <xf numFmtId="0" fontId="0" fillId="0" borderId="0" xfId="0" applyAlignment="1">
      <alignment horizontal="center"/>
    </xf>
    <xf numFmtId="0" fontId="0" fillId="0" borderId="20" xfId="0" applyBorder="1"/>
    <xf numFmtId="0" fontId="0" fillId="0" borderId="0" xfId="0" applyAlignment="1">
      <alignment wrapText="1"/>
    </xf>
    <xf numFmtId="0" fontId="0" fillId="0" borderId="7" xfId="0" applyBorder="1"/>
    <xf numFmtId="0" fontId="0" fillId="0" borderId="5" xfId="0" applyBorder="1"/>
    <xf numFmtId="0" fontId="0" fillId="0" borderId="4" xfId="0" applyBorder="1"/>
    <xf numFmtId="0" fontId="0" fillId="0" borderId="6" xfId="0" applyBorder="1"/>
    <xf numFmtId="0" fontId="11" fillId="0" borderId="0" xfId="0" applyFont="1"/>
    <xf numFmtId="0" fontId="0" fillId="0" borderId="0" xfId="0" applyAlignment="1">
      <alignment vertical="center" wrapText="1"/>
    </xf>
    <xf numFmtId="0" fontId="14" fillId="0" borderId="0" xfId="0" applyFont="1"/>
    <xf numFmtId="0" fontId="0" fillId="2" borderId="2" xfId="0" applyFill="1" applyBorder="1"/>
    <xf numFmtId="2" fontId="18" fillId="2" borderId="3" xfId="0" applyNumberFormat="1" applyFont="1" applyFill="1" applyBorder="1"/>
    <xf numFmtId="2" fontId="18" fillId="2" borderId="16" xfId="0" applyNumberFormat="1" applyFont="1" applyFill="1" applyBorder="1"/>
    <xf numFmtId="2" fontId="15" fillId="2" borderId="7" xfId="0" applyNumberFormat="1" applyFont="1" applyFill="1" applyBorder="1"/>
    <xf numFmtId="2" fontId="18" fillId="2" borderId="7" xfId="0" applyNumberFormat="1" applyFont="1" applyFill="1" applyBorder="1"/>
    <xf numFmtId="2" fontId="17" fillId="2" borderId="7" xfId="0" applyNumberFormat="1" applyFont="1" applyFill="1" applyBorder="1"/>
    <xf numFmtId="2" fontId="18" fillId="2" borderId="17" xfId="0" applyNumberFormat="1" applyFont="1" applyFill="1" applyBorder="1"/>
    <xf numFmtId="0" fontId="0" fillId="0" borderId="5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top"/>
    </xf>
    <xf numFmtId="0" fontId="11" fillId="0" borderId="36" xfId="0" applyFont="1" applyBorder="1" applyAlignment="1">
      <alignment horizontal="center" vertical="center"/>
    </xf>
    <xf numFmtId="0" fontId="11" fillId="0" borderId="37" xfId="0" applyFont="1" applyBorder="1" applyAlignment="1">
      <alignment horizontal="center" vertical="center"/>
    </xf>
    <xf numFmtId="0" fontId="11" fillId="0" borderId="38" xfId="0" applyFont="1" applyBorder="1" applyAlignment="1">
      <alignment horizontal="center" vertical="center"/>
    </xf>
    <xf numFmtId="0" fontId="0" fillId="0" borderId="10" xfId="0" applyBorder="1"/>
    <xf numFmtId="2" fontId="0" fillId="0" borderId="0" xfId="1" applyNumberFormat="1" applyFont="1" applyBorder="1" applyAlignment="1"/>
    <xf numFmtId="0" fontId="11" fillId="0" borderId="39" xfId="0" applyFont="1" applyBorder="1"/>
    <xf numFmtId="0" fontId="0" fillId="0" borderId="22" xfId="0" applyBorder="1"/>
    <xf numFmtId="44" fontId="11" fillId="0" borderId="29" xfId="0" applyNumberFormat="1" applyFont="1" applyBorder="1"/>
    <xf numFmtId="0" fontId="19" fillId="0" borderId="0" xfId="10"/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Border="1" applyAlignment="1">
      <alignment vertical="center" wrapText="1"/>
    </xf>
    <xf numFmtId="2" fontId="0" fillId="0" borderId="4" xfId="1" applyNumberFormat="1" applyFont="1" applyBorder="1" applyAlignment="1"/>
    <xf numFmtId="0" fontId="0" fillId="0" borderId="13" xfId="0" applyBorder="1"/>
    <xf numFmtId="44" fontId="11" fillId="0" borderId="30" xfId="0" applyNumberFormat="1" applyFont="1" applyBorder="1"/>
    <xf numFmtId="0" fontId="0" fillId="4" borderId="22" xfId="0" applyFill="1" applyBorder="1" applyAlignment="1">
      <alignment horizontal="center"/>
    </xf>
    <xf numFmtId="0" fontId="0" fillId="4" borderId="29" xfId="0" applyFill="1" applyBorder="1" applyAlignment="1">
      <alignment horizontal="center"/>
    </xf>
    <xf numFmtId="44" fontId="11" fillId="0" borderId="1" xfId="0" applyNumberFormat="1" applyFont="1" applyBorder="1"/>
    <xf numFmtId="0" fontId="0" fillId="0" borderId="27" xfId="0" applyBorder="1"/>
    <xf numFmtId="0" fontId="0" fillId="0" borderId="28" xfId="0" applyBorder="1"/>
    <xf numFmtId="0" fontId="0" fillId="0" borderId="24" xfId="0" applyBorder="1"/>
    <xf numFmtId="0" fontId="0" fillId="0" borderId="14" xfId="0" applyBorder="1"/>
    <xf numFmtId="0" fontId="0" fillId="0" borderId="12" xfId="0" applyBorder="1"/>
    <xf numFmtId="0" fontId="0" fillId="4" borderId="0" xfId="0" applyFill="1" applyAlignment="1">
      <alignment horizontal="center"/>
    </xf>
    <xf numFmtId="0" fontId="0" fillId="4" borderId="35" xfId="0" applyFill="1" applyBorder="1" applyAlignment="1">
      <alignment horizontal="center"/>
    </xf>
    <xf numFmtId="0" fontId="0" fillId="0" borderId="19" xfId="0" applyBorder="1"/>
    <xf numFmtId="164" fontId="16" fillId="0" borderId="30" xfId="0" applyNumberFormat="1" applyFont="1" applyBorder="1" applyAlignment="1">
      <alignment horizontal="center"/>
    </xf>
    <xf numFmtId="0" fontId="10" fillId="0" borderId="5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10" fillId="0" borderId="0" xfId="0" applyFont="1" applyAlignment="1">
      <alignment vertical="top"/>
    </xf>
    <xf numFmtId="0" fontId="10" fillId="0" borderId="5" xfId="0" applyFont="1" applyBorder="1"/>
    <xf numFmtId="0" fontId="10" fillId="0" borderId="10" xfId="0" applyFont="1" applyBorder="1"/>
    <xf numFmtId="0" fontId="10" fillId="0" borderId="0" xfId="0" applyFont="1"/>
    <xf numFmtId="2" fontId="10" fillId="0" borderId="0" xfId="1" applyNumberFormat="1" applyFont="1" applyBorder="1" applyAlignment="1"/>
    <xf numFmtId="0" fontId="10" fillId="0" borderId="4" xfId="0" applyFont="1" applyBorder="1"/>
    <xf numFmtId="0" fontId="10" fillId="0" borderId="19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0" xfId="0" applyFont="1" applyBorder="1" applyAlignment="1">
      <alignment vertical="center" wrapText="1"/>
    </xf>
    <xf numFmtId="44" fontId="11" fillId="0" borderId="40" xfId="0" applyNumberFormat="1" applyFont="1" applyBorder="1"/>
    <xf numFmtId="2" fontId="10" fillId="0" borderId="4" xfId="1" applyNumberFormat="1" applyFont="1" applyBorder="1" applyAlignment="1"/>
    <xf numFmtId="0" fontId="10" fillId="0" borderId="13" xfId="0" applyFont="1" applyBorder="1"/>
    <xf numFmtId="0" fontId="10" fillId="3" borderId="22" xfId="0" applyFont="1" applyFill="1" applyBorder="1" applyAlignment="1">
      <alignment horizontal="center"/>
    </xf>
    <xf numFmtId="0" fontId="10" fillId="3" borderId="29" xfId="0" applyFont="1" applyFill="1" applyBorder="1" applyAlignment="1">
      <alignment horizontal="center"/>
    </xf>
    <xf numFmtId="0" fontId="10" fillId="0" borderId="25" xfId="0" applyFont="1" applyBorder="1" applyAlignment="1">
      <alignment horizontal="center" vertical="center"/>
    </xf>
    <xf numFmtId="4" fontId="10" fillId="0" borderId="32" xfId="0" applyNumberFormat="1" applyFont="1" applyBorder="1" applyAlignment="1">
      <alignment vertical="center"/>
    </xf>
    <xf numFmtId="0" fontId="10" fillId="0" borderId="28" xfId="0" applyFont="1" applyBorder="1"/>
    <xf numFmtId="0" fontId="10" fillId="0" borderId="24" xfId="0" applyFont="1" applyBorder="1"/>
    <xf numFmtId="0" fontId="10" fillId="0" borderId="14" xfId="0" applyFont="1" applyBorder="1"/>
    <xf numFmtId="0" fontId="10" fillId="0" borderId="12" xfId="0" applyFont="1" applyBorder="1"/>
    <xf numFmtId="0" fontId="10" fillId="3" borderId="0" xfId="0" applyFont="1" applyFill="1" applyAlignment="1">
      <alignment horizontal="center"/>
    </xf>
    <xf numFmtId="0" fontId="10" fillId="3" borderId="35" xfId="0" applyFont="1" applyFill="1" applyBorder="1" applyAlignment="1">
      <alignment horizontal="center"/>
    </xf>
    <xf numFmtId="0" fontId="10" fillId="0" borderId="19" xfId="0" applyFont="1" applyBorder="1"/>
    <xf numFmtId="0" fontId="10" fillId="0" borderId="20" xfId="0" applyFont="1" applyBorder="1"/>
    <xf numFmtId="0" fontId="10" fillId="0" borderId="6" xfId="0" applyFont="1" applyBorder="1"/>
    <xf numFmtId="0" fontId="10" fillId="0" borderId="7" xfId="0" applyFont="1" applyBorder="1"/>
    <xf numFmtId="164" fontId="21" fillId="0" borderId="30" xfId="0" applyNumberFormat="1" applyFont="1" applyBorder="1" applyAlignment="1">
      <alignment horizontal="center"/>
    </xf>
    <xf numFmtId="0" fontId="10" fillId="2" borderId="2" xfId="0" applyFont="1" applyFill="1" applyBorder="1" applyAlignment="1">
      <alignment vertical="center" wrapText="1"/>
    </xf>
    <xf numFmtId="0" fontId="9" fillId="0" borderId="25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 wrapText="1"/>
    </xf>
    <xf numFmtId="0" fontId="19" fillId="0" borderId="22" xfId="10" applyBorder="1"/>
    <xf numFmtId="0" fontId="8" fillId="2" borderId="2" xfId="5" applyFont="1" applyFill="1" applyBorder="1" applyAlignment="1">
      <alignment vertical="center"/>
    </xf>
    <xf numFmtId="2" fontId="20" fillId="2" borderId="3" xfId="5" applyNumberFormat="1" applyFont="1" applyFill="1" applyBorder="1"/>
    <xf numFmtId="2" fontId="20" fillId="2" borderId="16" xfId="5" applyNumberFormat="1" applyFont="1" applyFill="1" applyBorder="1"/>
    <xf numFmtId="2" fontId="20" fillId="2" borderId="7" xfId="5" applyNumberFormat="1" applyFont="1" applyFill="1" applyBorder="1"/>
    <xf numFmtId="2" fontId="20" fillId="2" borderId="17" xfId="5" applyNumberFormat="1" applyFont="1" applyFill="1" applyBorder="1"/>
    <xf numFmtId="0" fontId="8" fillId="0" borderId="5" xfId="5" applyFont="1" applyBorder="1" applyAlignment="1">
      <alignment vertical="center"/>
    </xf>
    <xf numFmtId="0" fontId="8" fillId="0" borderId="10" xfId="5" applyFont="1" applyBorder="1" applyAlignment="1">
      <alignment vertical="center"/>
    </xf>
    <xf numFmtId="0" fontId="8" fillId="0" borderId="0" xfId="5" applyFont="1" applyAlignment="1">
      <alignment vertical="center"/>
    </xf>
    <xf numFmtId="0" fontId="8" fillId="0" borderId="0" xfId="5" applyFont="1" applyAlignment="1">
      <alignment vertical="center" wrapText="1"/>
    </xf>
    <xf numFmtId="0" fontId="8" fillId="0" borderId="0" xfId="5" applyFont="1" applyAlignment="1">
      <alignment vertical="top"/>
    </xf>
    <xf numFmtId="0" fontId="8" fillId="0" borderId="5" xfId="5" applyFont="1" applyBorder="1"/>
    <xf numFmtId="0" fontId="8" fillId="0" borderId="10" xfId="5" applyFont="1" applyBorder="1"/>
    <xf numFmtId="0" fontId="8" fillId="0" borderId="0" xfId="5" applyFont="1"/>
    <xf numFmtId="2" fontId="8" fillId="0" borderId="0" xfId="12" applyNumberFormat="1" applyFont="1" applyBorder="1" applyAlignment="1"/>
    <xf numFmtId="0" fontId="8" fillId="0" borderId="4" xfId="5" applyFont="1" applyBorder="1"/>
    <xf numFmtId="0" fontId="8" fillId="0" borderId="19" xfId="5" applyFont="1" applyBorder="1" applyAlignment="1">
      <alignment vertical="center"/>
    </xf>
    <xf numFmtId="0" fontId="8" fillId="0" borderId="21" xfId="5" applyFont="1" applyBorder="1" applyAlignment="1">
      <alignment vertical="center"/>
    </xf>
    <xf numFmtId="0" fontId="8" fillId="0" borderId="20" xfId="5" applyFont="1" applyBorder="1" applyAlignment="1">
      <alignment vertical="center"/>
    </xf>
    <xf numFmtId="0" fontId="8" fillId="0" borderId="20" xfId="5" applyFont="1" applyBorder="1" applyAlignment="1">
      <alignment vertical="center" wrapText="1"/>
    </xf>
    <xf numFmtId="2" fontId="8" fillId="0" borderId="4" xfId="12" applyNumberFormat="1" applyFont="1" applyBorder="1" applyAlignment="1"/>
    <xf numFmtId="0" fontId="8" fillId="0" borderId="13" xfId="5" applyFont="1" applyBorder="1"/>
    <xf numFmtId="0" fontId="8" fillId="5" borderId="22" xfId="5" applyFont="1" applyFill="1" applyBorder="1" applyAlignment="1">
      <alignment horizontal="center"/>
    </xf>
    <xf numFmtId="0" fontId="8" fillId="5" borderId="29" xfId="5" applyFont="1" applyFill="1" applyBorder="1" applyAlignment="1">
      <alignment horizontal="center"/>
    </xf>
    <xf numFmtId="0" fontId="8" fillId="0" borderId="22" xfId="5" applyFont="1" applyBorder="1" applyAlignment="1">
      <alignment horizontal="center" vertical="center" wrapText="1"/>
    </xf>
    <xf numFmtId="0" fontId="8" fillId="0" borderId="22" xfId="5" applyFont="1" applyBorder="1" applyAlignment="1">
      <alignment horizontal="center" vertical="center"/>
    </xf>
    <xf numFmtId="4" fontId="8" fillId="0" borderId="29" xfId="5" applyNumberFormat="1" applyFont="1" applyBorder="1" applyAlignment="1">
      <alignment horizontal="center" vertical="center"/>
    </xf>
    <xf numFmtId="0" fontId="8" fillId="0" borderId="14" xfId="5" applyFont="1" applyBorder="1"/>
    <xf numFmtId="0" fontId="8" fillId="0" borderId="27" xfId="5" applyFont="1" applyBorder="1"/>
    <xf numFmtId="0" fontId="8" fillId="0" borderId="28" xfId="5" applyFont="1" applyBorder="1"/>
    <xf numFmtId="0" fontId="8" fillId="0" borderId="24" xfId="5" applyFont="1" applyBorder="1"/>
    <xf numFmtId="0" fontId="8" fillId="0" borderId="12" xfId="5" applyFont="1" applyBorder="1"/>
    <xf numFmtId="0" fontId="8" fillId="5" borderId="0" xfId="5" applyFont="1" applyFill="1" applyAlignment="1">
      <alignment horizontal="center"/>
    </xf>
    <xf numFmtId="0" fontId="8" fillId="5" borderId="35" xfId="5" applyFont="1" applyFill="1" applyBorder="1" applyAlignment="1">
      <alignment horizontal="center"/>
    </xf>
    <xf numFmtId="0" fontId="8" fillId="0" borderId="19" xfId="5" applyFont="1" applyBorder="1"/>
    <xf numFmtId="0" fontId="8" fillId="0" borderId="20" xfId="5" applyFont="1" applyBorder="1"/>
    <xf numFmtId="0" fontId="8" fillId="0" borderId="6" xfId="5" applyFont="1" applyBorder="1"/>
    <xf numFmtId="0" fontId="8" fillId="0" borderId="7" xfId="5" applyFont="1" applyBorder="1"/>
    <xf numFmtId="164" fontId="22" fillId="0" borderId="30" xfId="5" applyNumberFormat="1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5" fillId="0" borderId="41" xfId="0" applyFont="1" applyBorder="1" applyAlignment="1">
      <alignment horizontal="left" vertical="center"/>
    </xf>
    <xf numFmtId="44" fontId="5" fillId="0" borderId="22" xfId="11" applyFont="1" applyBorder="1" applyAlignment="1"/>
    <xf numFmtId="44" fontId="5" fillId="0" borderId="29" xfId="0" applyNumberFormat="1" applyFont="1" applyBorder="1"/>
    <xf numFmtId="44" fontId="5" fillId="0" borderId="29" xfId="11" applyFont="1" applyBorder="1" applyAlignment="1"/>
    <xf numFmtId="0" fontId="5" fillId="0" borderId="41" xfId="0" applyFont="1" applyBorder="1"/>
    <xf numFmtId="0" fontId="5" fillId="0" borderId="0" xfId="0" applyFont="1"/>
    <xf numFmtId="0" fontId="5" fillId="0" borderId="42" xfId="0" applyFont="1" applyBorder="1" applyAlignment="1">
      <alignment horizontal="center"/>
    </xf>
    <xf numFmtId="44" fontId="5" fillId="0" borderId="40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9" fillId="0" borderId="0" xfId="10" applyAlignment="1">
      <alignment wrapText="1"/>
    </xf>
    <xf numFmtId="0" fontId="4" fillId="0" borderId="25" xfId="0" applyFont="1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24" fillId="0" borderId="39" xfId="0" applyFont="1" applyBorder="1" applyAlignment="1">
      <alignment horizontal="center" vertical="center" wrapText="1"/>
    </xf>
    <xf numFmtId="0" fontId="14" fillId="0" borderId="22" xfId="0" applyFont="1" applyBorder="1" applyAlignment="1">
      <alignment vertical="center"/>
    </xf>
    <xf numFmtId="0" fontId="4" fillId="0" borderId="38" xfId="0" applyFont="1" applyBorder="1" applyAlignment="1">
      <alignment horizontal="center" vertical="center"/>
    </xf>
    <xf numFmtId="7" fontId="11" fillId="0" borderId="29" xfId="0" applyNumberFormat="1" applyFont="1" applyBorder="1" applyAlignment="1">
      <alignment horizontal="center" vertical="center"/>
    </xf>
    <xf numFmtId="7" fontId="11" fillId="0" borderId="29" xfId="0" applyNumberFormat="1" applyFont="1" applyBorder="1" applyAlignment="1">
      <alignment vertical="center"/>
    </xf>
    <xf numFmtId="0" fontId="23" fillId="2" borderId="2" xfId="0" applyFont="1" applyFill="1" applyBorder="1" applyAlignment="1">
      <alignment vertical="center" wrapText="1"/>
    </xf>
    <xf numFmtId="7" fontId="11" fillId="0" borderId="29" xfId="0" applyNumberFormat="1" applyFont="1" applyBorder="1" applyAlignment="1">
      <alignment horizontal="center"/>
    </xf>
    <xf numFmtId="7" fontId="11" fillId="0" borderId="1" xfId="0" applyNumberFormat="1" applyFont="1" applyBorder="1" applyAlignment="1">
      <alignment horizontal="center"/>
    </xf>
    <xf numFmtId="44" fontId="11" fillId="0" borderId="0" xfId="0" applyNumberFormat="1" applyFont="1"/>
    <xf numFmtId="164" fontId="21" fillId="0" borderId="0" xfId="0" applyNumberFormat="1" applyFont="1" applyAlignment="1">
      <alignment horizontal="center"/>
    </xf>
    <xf numFmtId="0" fontId="24" fillId="0" borderId="0" xfId="0" applyFont="1" applyAlignment="1">
      <alignment horizontal="center" vertical="center" wrapText="1"/>
    </xf>
    <xf numFmtId="0" fontId="14" fillId="0" borderId="0" xfId="0" applyFont="1" applyAlignment="1">
      <alignment vertical="center"/>
    </xf>
    <xf numFmtId="7" fontId="11" fillId="0" borderId="0" xfId="0" applyNumberFormat="1" applyFont="1" applyAlignment="1">
      <alignment horizontal="center" vertical="center"/>
    </xf>
    <xf numFmtId="7" fontId="11" fillId="0" borderId="0" xfId="0" applyNumberFormat="1" applyFont="1" applyAlignment="1">
      <alignment vertical="center"/>
    </xf>
    <xf numFmtId="0" fontId="14" fillId="2" borderId="6" xfId="0" applyFont="1" applyFill="1" applyBorder="1"/>
    <xf numFmtId="0" fontId="4" fillId="2" borderId="2" xfId="5" applyFont="1" applyFill="1" applyBorder="1" applyAlignment="1">
      <alignment vertical="center"/>
    </xf>
    <xf numFmtId="0" fontId="4" fillId="0" borderId="5" xfId="5" applyFont="1" applyBorder="1" applyAlignment="1">
      <alignment vertical="center"/>
    </xf>
    <xf numFmtId="0" fontId="4" fillId="0" borderId="10" xfId="5" applyFont="1" applyBorder="1" applyAlignment="1">
      <alignment vertical="center"/>
    </xf>
    <xf numFmtId="0" fontId="4" fillId="0" borderId="0" xfId="5" applyFont="1" applyAlignment="1">
      <alignment vertical="center"/>
    </xf>
    <xf numFmtId="0" fontId="4" fillId="0" borderId="0" xfId="5" applyFont="1" applyAlignment="1">
      <alignment vertical="center" wrapText="1"/>
    </xf>
    <xf numFmtId="0" fontId="4" fillId="0" borderId="0" xfId="5" applyFont="1" applyAlignment="1">
      <alignment vertical="top"/>
    </xf>
    <xf numFmtId="0" fontId="4" fillId="0" borderId="5" xfId="5" applyFont="1" applyBorder="1"/>
    <xf numFmtId="0" fontId="4" fillId="0" borderId="10" xfId="5" applyFont="1" applyBorder="1"/>
    <xf numFmtId="0" fontId="4" fillId="0" borderId="0" xfId="5" applyFont="1"/>
    <xf numFmtId="2" fontId="4" fillId="0" borderId="0" xfId="12" applyNumberFormat="1" applyFont="1" applyBorder="1" applyAlignment="1"/>
    <xf numFmtId="0" fontId="4" fillId="0" borderId="4" xfId="5" applyFont="1" applyBorder="1"/>
    <xf numFmtId="0" fontId="4" fillId="0" borderId="19" xfId="5" applyFont="1" applyBorder="1" applyAlignment="1">
      <alignment vertical="center"/>
    </xf>
    <xf numFmtId="0" fontId="4" fillId="0" borderId="21" xfId="5" applyFont="1" applyBorder="1" applyAlignment="1">
      <alignment vertical="center"/>
    </xf>
    <xf numFmtId="0" fontId="4" fillId="0" borderId="20" xfId="5" applyFont="1" applyBorder="1" applyAlignment="1">
      <alignment vertical="center"/>
    </xf>
    <xf numFmtId="0" fontId="4" fillId="0" borderId="20" xfId="5" applyFont="1" applyBorder="1" applyAlignment="1">
      <alignment vertical="center" wrapText="1"/>
    </xf>
    <xf numFmtId="2" fontId="4" fillId="0" borderId="4" xfId="12" applyNumberFormat="1" applyFont="1" applyBorder="1" applyAlignment="1"/>
    <xf numFmtId="0" fontId="4" fillId="0" borderId="13" xfId="5" applyFont="1" applyBorder="1"/>
    <xf numFmtId="0" fontId="4" fillId="5" borderId="22" xfId="5" applyFont="1" applyFill="1" applyBorder="1" applyAlignment="1">
      <alignment horizontal="center"/>
    </xf>
    <xf numFmtId="0" fontId="4" fillId="5" borderId="29" xfId="5" applyFont="1" applyFill="1" applyBorder="1" applyAlignment="1">
      <alignment horizontal="center"/>
    </xf>
    <xf numFmtId="0" fontId="4" fillId="0" borderId="27" xfId="5" applyFont="1" applyBorder="1"/>
    <xf numFmtId="0" fontId="4" fillId="0" borderId="28" xfId="5" applyFont="1" applyBorder="1"/>
    <xf numFmtId="0" fontId="4" fillId="0" borderId="24" xfId="5" applyFont="1" applyBorder="1"/>
    <xf numFmtId="0" fontId="4" fillId="0" borderId="14" xfId="5" applyFont="1" applyBorder="1"/>
    <xf numFmtId="0" fontId="4" fillId="0" borderId="12" xfId="5" applyFont="1" applyBorder="1"/>
    <xf numFmtId="0" fontId="4" fillId="5" borderId="0" xfId="5" applyFont="1" applyFill="1" applyAlignment="1">
      <alignment horizontal="center"/>
    </xf>
    <xf numFmtId="0" fontId="4" fillId="5" borderId="35" xfId="5" applyFont="1" applyFill="1" applyBorder="1" applyAlignment="1">
      <alignment horizontal="center"/>
    </xf>
    <xf numFmtId="0" fontId="4" fillId="0" borderId="19" xfId="5" applyFont="1" applyBorder="1"/>
    <xf numFmtId="0" fontId="4" fillId="0" borderId="20" xfId="5" applyFont="1" applyBorder="1"/>
    <xf numFmtId="0" fontId="4" fillId="0" borderId="6" xfId="5" applyFont="1" applyBorder="1"/>
    <xf numFmtId="0" fontId="4" fillId="0" borderId="7" xfId="5" applyFont="1" applyBorder="1"/>
    <xf numFmtId="0" fontId="4" fillId="0" borderId="41" xfId="0" applyFont="1" applyBorder="1"/>
    <xf numFmtId="44" fontId="4" fillId="0" borderId="0" xfId="11" applyFont="1" applyFill="1" applyBorder="1" applyAlignment="1"/>
    <xf numFmtId="44" fontId="0" fillId="0" borderId="0" xfId="0" applyNumberFormat="1"/>
    <xf numFmtId="0" fontId="4" fillId="0" borderId="0" xfId="0" applyFont="1"/>
    <xf numFmtId="0" fontId="4" fillId="0" borderId="42" xfId="0" applyFont="1" applyBorder="1" applyAlignment="1">
      <alignment horizontal="center"/>
    </xf>
    <xf numFmtId="2" fontId="18" fillId="2" borderId="3" xfId="5" applyNumberFormat="1" applyFont="1" applyFill="1" applyBorder="1" applyAlignment="1">
      <alignment vertical="center"/>
    </xf>
    <xf numFmtId="2" fontId="15" fillId="2" borderId="7" xfId="5" applyNumberFormat="1" applyFont="1" applyFill="1" applyBorder="1"/>
    <xf numFmtId="0" fontId="25" fillId="2" borderId="6" xfId="0" applyFont="1" applyFill="1" applyBorder="1" applyAlignment="1">
      <alignment vertical="center"/>
    </xf>
    <xf numFmtId="0" fontId="25" fillId="2" borderId="6" xfId="5" applyFont="1" applyFill="1" applyBorder="1" applyAlignment="1">
      <alignment vertical="center"/>
    </xf>
    <xf numFmtId="7" fontId="4" fillId="0" borderId="24" xfId="11" applyNumberFormat="1" applyFont="1" applyBorder="1" applyAlignment="1"/>
    <xf numFmtId="7" fontId="4" fillId="0" borderId="22" xfId="11" applyNumberFormat="1" applyFont="1" applyBorder="1" applyAlignment="1"/>
    <xf numFmtId="7" fontId="4" fillId="0" borderId="29" xfId="0" applyNumberFormat="1" applyFont="1" applyBorder="1"/>
    <xf numFmtId="7" fontId="4" fillId="0" borderId="29" xfId="11" applyNumberFormat="1" applyFont="1" applyBorder="1" applyAlignment="1"/>
    <xf numFmtId="7" fontId="4" fillId="0" borderId="40" xfId="0" applyNumberFormat="1" applyFont="1" applyBorder="1" applyAlignment="1">
      <alignment horizontal="center"/>
    </xf>
    <xf numFmtId="0" fontId="14" fillId="0" borderId="22" xfId="0" applyFont="1" applyBorder="1"/>
    <xf numFmtId="0" fontId="19" fillId="0" borderId="22" xfId="10" applyBorder="1" applyAlignment="1">
      <alignment vertical="center"/>
    </xf>
    <xf numFmtId="7" fontId="2" fillId="0" borderId="29" xfId="0" applyNumberFormat="1" applyFont="1" applyBorder="1"/>
    <xf numFmtId="0" fontId="19" fillId="0" borderId="5" xfId="10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19" fillId="0" borderId="2" xfId="10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9" fillId="0" borderId="2" xfId="1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16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17" xfId="0" applyBorder="1" applyAlignment="1">
      <alignment horizontal="center" wrapText="1"/>
    </xf>
    <xf numFmtId="0" fontId="0" fillId="0" borderId="0" xfId="0" applyAlignment="1">
      <alignment horizontal="center"/>
    </xf>
    <xf numFmtId="2" fontId="18" fillId="2" borderId="3" xfId="0" applyNumberFormat="1" applyFont="1" applyFill="1" applyBorder="1" applyAlignment="1">
      <alignment vertical="center" wrapText="1"/>
    </xf>
    <xf numFmtId="2" fontId="18" fillId="2" borderId="7" xfId="0" applyNumberFormat="1" applyFont="1" applyFill="1" applyBorder="1" applyAlignment="1">
      <alignment vertical="center" wrapText="1"/>
    </xf>
    <xf numFmtId="0" fontId="0" fillId="0" borderId="3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20" xfId="0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4" borderId="19" xfId="0" applyFill="1" applyBorder="1" applyAlignment="1">
      <alignment horizontal="center"/>
    </xf>
    <xf numFmtId="0" fontId="0" fillId="4" borderId="21" xfId="0" applyFill="1" applyBorder="1" applyAlignment="1">
      <alignment horizontal="center"/>
    </xf>
    <xf numFmtId="0" fontId="0" fillId="4" borderId="23" xfId="0" applyFill="1" applyBorder="1" applyAlignment="1">
      <alignment horizontal="center"/>
    </xf>
    <xf numFmtId="0" fontId="0" fillId="4" borderId="24" xfId="0" applyFill="1" applyBorder="1" applyAlignment="1">
      <alignment horizontal="center"/>
    </xf>
    <xf numFmtId="0" fontId="0" fillId="0" borderId="19" xfId="0" applyBorder="1" applyAlignment="1">
      <alignment horizontal="left" vertical="center" wrapText="1"/>
    </xf>
    <xf numFmtId="0" fontId="0" fillId="0" borderId="21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165" fontId="0" fillId="0" borderId="26" xfId="1" applyNumberFormat="1" applyFont="1" applyBorder="1" applyAlignment="1">
      <alignment horizontal="center" vertical="center"/>
    </xf>
    <xf numFmtId="165" fontId="0" fillId="0" borderId="21" xfId="1" applyNumberFormat="1" applyFont="1" applyBorder="1" applyAlignment="1">
      <alignment horizontal="center" vertical="center"/>
    </xf>
    <xf numFmtId="165" fontId="0" fillId="0" borderId="11" xfId="1" applyNumberFormat="1" applyFont="1" applyBorder="1" applyAlignment="1">
      <alignment horizontal="center" vertical="center"/>
    </xf>
    <xf numFmtId="165" fontId="0" fillId="0" borderId="13" xfId="1" applyNumberFormat="1" applyFont="1" applyBorder="1" applyAlignment="1">
      <alignment horizontal="center" vertical="center"/>
    </xf>
    <xf numFmtId="2" fontId="25" fillId="0" borderId="26" xfId="0" applyNumberFormat="1" applyFont="1" applyBorder="1" applyAlignment="1">
      <alignment horizontal="center" vertical="center"/>
    </xf>
    <xf numFmtId="2" fontId="25" fillId="0" borderId="21" xfId="0" applyNumberFormat="1" applyFont="1" applyBorder="1" applyAlignment="1">
      <alignment horizontal="center" vertical="center"/>
    </xf>
    <xf numFmtId="2" fontId="25" fillId="0" borderId="11" xfId="0" applyNumberFormat="1" applyFont="1" applyBorder="1" applyAlignment="1">
      <alignment horizontal="center" vertical="center"/>
    </xf>
    <xf numFmtId="2" fontId="25" fillId="0" borderId="13" xfId="0" applyNumberFormat="1" applyFont="1" applyBorder="1" applyAlignment="1">
      <alignment horizontal="center" vertical="center"/>
    </xf>
    <xf numFmtId="4" fontId="0" fillId="0" borderId="32" xfId="0" applyNumberFormat="1" applyBorder="1" applyAlignment="1">
      <alignment horizontal="center" vertical="center"/>
    </xf>
    <xf numFmtId="4" fontId="0" fillId="0" borderId="34" xfId="0" applyNumberFormat="1" applyBorder="1" applyAlignment="1">
      <alignment horizontal="center" vertical="center"/>
    </xf>
    <xf numFmtId="165" fontId="0" fillId="0" borderId="26" xfId="0" applyNumberFormat="1" applyBorder="1" applyAlignment="1">
      <alignment horizontal="center" vertical="center"/>
    </xf>
    <xf numFmtId="165" fontId="0" fillId="0" borderId="21" xfId="0" applyNumberFormat="1" applyBorder="1" applyAlignment="1">
      <alignment horizontal="center" vertical="center"/>
    </xf>
    <xf numFmtId="165" fontId="0" fillId="0" borderId="11" xfId="0" applyNumberFormat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4" fontId="0" fillId="0" borderId="33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2" fontId="20" fillId="0" borderId="19" xfId="0" applyNumberFormat="1" applyFont="1" applyBorder="1" applyAlignment="1">
      <alignment horizontal="center" vertical="center" wrapText="1"/>
    </xf>
    <xf numFmtId="2" fontId="20" fillId="0" borderId="21" xfId="0" applyNumberFormat="1" applyFont="1" applyBorder="1" applyAlignment="1">
      <alignment horizontal="center" vertical="center" wrapText="1"/>
    </xf>
    <xf numFmtId="2" fontId="20" fillId="0" borderId="5" xfId="0" applyNumberFormat="1" applyFont="1" applyBorder="1" applyAlignment="1">
      <alignment horizontal="center" vertical="center" wrapText="1"/>
    </xf>
    <xf numFmtId="2" fontId="20" fillId="0" borderId="10" xfId="0" applyNumberFormat="1" applyFont="1" applyBorder="1" applyAlignment="1">
      <alignment horizontal="center" vertical="center" wrapText="1"/>
    </xf>
    <xf numFmtId="2" fontId="20" fillId="0" borderId="14" xfId="0" applyNumberFormat="1" applyFont="1" applyBorder="1" applyAlignment="1">
      <alignment horizontal="center" vertical="center" wrapText="1"/>
    </xf>
    <xf numFmtId="2" fontId="20" fillId="0" borderId="13" xfId="0" applyNumberFormat="1" applyFont="1" applyBorder="1" applyAlignment="1">
      <alignment horizontal="center" vertical="center" wrapText="1"/>
    </xf>
    <xf numFmtId="0" fontId="0" fillId="0" borderId="25" xfId="0" applyBorder="1" applyAlignment="1">
      <alignment horizontal="center"/>
    </xf>
    <xf numFmtId="0" fontId="0" fillId="0" borderId="15" xfId="0" applyBorder="1" applyAlignment="1">
      <alignment horizontal="center"/>
    </xf>
    <xf numFmtId="166" fontId="0" fillId="0" borderId="26" xfId="1" applyNumberFormat="1" applyFont="1" applyBorder="1" applyAlignment="1">
      <alignment horizontal="center" vertical="center"/>
    </xf>
    <xf numFmtId="166" fontId="0" fillId="0" borderId="21" xfId="1" applyNumberFormat="1" applyFont="1" applyBorder="1" applyAlignment="1">
      <alignment horizontal="center" vertical="center"/>
    </xf>
    <xf numFmtId="166" fontId="0" fillId="0" borderId="9" xfId="1" applyNumberFormat="1" applyFont="1" applyBorder="1" applyAlignment="1">
      <alignment horizontal="center" vertical="center"/>
    </xf>
    <xf numFmtId="166" fontId="0" fillId="0" borderId="10" xfId="1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4" borderId="20" xfId="0" applyFill="1" applyBorder="1" applyAlignment="1">
      <alignment horizontal="center"/>
    </xf>
    <xf numFmtId="0" fontId="0" fillId="0" borderId="19" xfId="0" applyBorder="1" applyAlignment="1">
      <alignment horizontal="center" vertical="center"/>
    </xf>
    <xf numFmtId="0" fontId="14" fillId="0" borderId="25" xfId="0" applyFont="1" applyBorder="1" applyAlignment="1">
      <alignment horizontal="center" vertical="center"/>
    </xf>
    <xf numFmtId="4" fontId="0" fillId="0" borderId="31" xfId="0" applyNumberForma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19" fillId="0" borderId="0" xfId="1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2" fontId="18" fillId="2" borderId="3" xfId="0" applyNumberFormat="1" applyFont="1" applyFill="1" applyBorder="1" applyAlignment="1">
      <alignment horizontal="left" vertical="center" wrapText="1"/>
    </xf>
    <xf numFmtId="2" fontId="18" fillId="2" borderId="7" xfId="0" applyNumberFormat="1" applyFont="1" applyFill="1" applyBorder="1" applyAlignment="1">
      <alignment horizontal="left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10" fillId="0" borderId="20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 wrapText="1"/>
    </xf>
    <xf numFmtId="0" fontId="10" fillId="0" borderId="31" xfId="0" applyFont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/>
    </xf>
    <xf numFmtId="0" fontId="10" fillId="3" borderId="21" xfId="0" applyFont="1" applyFill="1" applyBorder="1" applyAlignment="1">
      <alignment horizontal="center"/>
    </xf>
    <xf numFmtId="0" fontId="10" fillId="3" borderId="23" xfId="0" applyFont="1" applyFill="1" applyBorder="1" applyAlignment="1">
      <alignment horizontal="center"/>
    </xf>
    <xf numFmtId="0" fontId="10" fillId="3" borderId="24" xfId="0" applyFont="1" applyFill="1" applyBorder="1" applyAlignment="1">
      <alignment horizontal="center"/>
    </xf>
    <xf numFmtId="0" fontId="4" fillId="0" borderId="19" xfId="0" applyFont="1" applyBorder="1" applyAlignment="1">
      <alignment horizontal="left" vertical="center" wrapText="1"/>
    </xf>
    <xf numFmtId="0" fontId="10" fillId="0" borderId="21" xfId="0" applyFont="1" applyBorder="1" applyAlignment="1">
      <alignment horizontal="left" vertical="center" wrapText="1"/>
    </xf>
    <xf numFmtId="165" fontId="10" fillId="0" borderId="26" xfId="1" applyNumberFormat="1" applyFont="1" applyBorder="1" applyAlignment="1">
      <alignment horizontal="center" vertical="center"/>
    </xf>
    <xf numFmtId="165" fontId="10" fillId="0" borderId="21" xfId="1" applyNumberFormat="1" applyFont="1" applyBorder="1" applyAlignment="1">
      <alignment horizontal="center" vertical="center"/>
    </xf>
    <xf numFmtId="2" fontId="10" fillId="0" borderId="26" xfId="0" applyNumberFormat="1" applyFont="1" applyBorder="1" applyAlignment="1">
      <alignment horizontal="center" vertical="center"/>
    </xf>
    <xf numFmtId="2" fontId="10" fillId="0" borderId="21" xfId="0" applyNumberFormat="1" applyFont="1" applyBorder="1" applyAlignment="1">
      <alignment horizontal="center" vertical="center"/>
    </xf>
    <xf numFmtId="0" fontId="10" fillId="0" borderId="27" xfId="0" applyFont="1" applyBorder="1" applyAlignment="1">
      <alignment horizontal="center"/>
    </xf>
    <xf numFmtId="0" fontId="10" fillId="0" borderId="28" xfId="0" applyFont="1" applyBorder="1" applyAlignment="1">
      <alignment horizontal="center"/>
    </xf>
    <xf numFmtId="0" fontId="10" fillId="0" borderId="21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4" fontId="10" fillId="0" borderId="32" xfId="0" applyNumberFormat="1" applyFont="1" applyBorder="1" applyAlignment="1">
      <alignment horizontal="center" vertical="center"/>
    </xf>
    <xf numFmtId="4" fontId="10" fillId="0" borderId="34" xfId="0" applyNumberFormat="1" applyFont="1" applyBorder="1" applyAlignment="1">
      <alignment horizontal="center" vertical="center"/>
    </xf>
    <xf numFmtId="0" fontId="10" fillId="3" borderId="20" xfId="0" applyFont="1" applyFill="1" applyBorder="1" applyAlignment="1">
      <alignment horizontal="center"/>
    </xf>
    <xf numFmtId="0" fontId="10" fillId="0" borderId="19" xfId="0" applyFont="1" applyBorder="1" applyAlignment="1">
      <alignment horizontal="left" vertical="center" wrapText="1"/>
    </xf>
    <xf numFmtId="0" fontId="10" fillId="0" borderId="21" xfId="0" applyFont="1" applyBorder="1" applyAlignment="1">
      <alignment horizontal="left" vertical="center"/>
    </xf>
    <xf numFmtId="0" fontId="10" fillId="0" borderId="14" xfId="0" applyFont="1" applyBorder="1" applyAlignment="1">
      <alignment horizontal="left" vertical="center"/>
    </xf>
    <xf numFmtId="0" fontId="10" fillId="0" borderId="13" xfId="0" applyFont="1" applyBorder="1" applyAlignment="1">
      <alignment horizontal="left" vertical="center"/>
    </xf>
    <xf numFmtId="0" fontId="7" fillId="0" borderId="25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167" fontId="10" fillId="0" borderId="26" xfId="1" applyNumberFormat="1" applyFont="1" applyBorder="1" applyAlignment="1">
      <alignment horizontal="center" vertical="center"/>
    </xf>
    <xf numFmtId="167" fontId="10" fillId="0" borderId="21" xfId="1" applyNumberFormat="1" applyFont="1" applyBorder="1" applyAlignment="1">
      <alignment horizontal="center" vertical="center"/>
    </xf>
    <xf numFmtId="167" fontId="10" fillId="0" borderId="11" xfId="1" applyNumberFormat="1" applyFont="1" applyBorder="1" applyAlignment="1">
      <alignment horizontal="center" vertical="center"/>
    </xf>
    <xf numFmtId="167" fontId="10" fillId="0" borderId="13" xfId="1" applyNumberFormat="1" applyFont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10" fillId="0" borderId="19" xfId="0" applyFont="1" applyBorder="1" applyAlignment="1">
      <alignment horizontal="left" vertical="center"/>
    </xf>
    <xf numFmtId="2" fontId="7" fillId="0" borderId="26" xfId="0" applyNumberFormat="1" applyFont="1" applyBorder="1" applyAlignment="1">
      <alignment horizontal="center" vertical="center"/>
    </xf>
    <xf numFmtId="2" fontId="7" fillId="0" borderId="21" xfId="0" applyNumberFormat="1" applyFont="1" applyBorder="1" applyAlignment="1">
      <alignment horizontal="center" vertical="center"/>
    </xf>
    <xf numFmtId="2" fontId="7" fillId="0" borderId="11" xfId="0" applyNumberFormat="1" applyFont="1" applyBorder="1" applyAlignment="1">
      <alignment horizontal="center" vertical="center"/>
    </xf>
    <xf numFmtId="2" fontId="7" fillId="0" borderId="13" xfId="0" applyNumberFormat="1" applyFont="1" applyBorder="1" applyAlignment="1">
      <alignment horizontal="center" vertical="center"/>
    </xf>
    <xf numFmtId="0" fontId="10" fillId="0" borderId="26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4" fontId="10" fillId="0" borderId="31" xfId="0" applyNumberFormat="1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10" fillId="0" borderId="21" xfId="0" applyFont="1" applyBorder="1" applyAlignment="1">
      <alignment horizontal="center"/>
    </xf>
    <xf numFmtId="165" fontId="10" fillId="0" borderId="11" xfId="1" applyNumberFormat="1" applyFont="1" applyBorder="1" applyAlignment="1">
      <alignment horizontal="center" vertical="center"/>
    </xf>
    <xf numFmtId="165" fontId="10" fillId="0" borderId="13" xfId="1" applyNumberFormat="1" applyFont="1" applyBorder="1" applyAlignment="1">
      <alignment horizontal="center" vertical="center"/>
    </xf>
    <xf numFmtId="0" fontId="10" fillId="0" borderId="14" xfId="0" applyFont="1" applyBorder="1" applyAlignment="1">
      <alignment horizontal="center"/>
    </xf>
    <xf numFmtId="0" fontId="10" fillId="0" borderId="13" xfId="0" applyFont="1" applyBorder="1" applyAlignment="1">
      <alignment horizontal="center"/>
    </xf>
    <xf numFmtId="0" fontId="9" fillId="0" borderId="27" xfId="0" applyFont="1" applyBorder="1" applyAlignment="1">
      <alignment horizontal="left" vertical="center" wrapText="1"/>
    </xf>
    <xf numFmtId="0" fontId="10" fillId="0" borderId="24" xfId="0" applyFont="1" applyBorder="1" applyAlignment="1">
      <alignment horizontal="left" vertical="center" wrapText="1"/>
    </xf>
    <xf numFmtId="0" fontId="9" fillId="0" borderId="19" xfId="0" applyFont="1" applyBorder="1" applyAlignment="1">
      <alignment horizontal="left" vertical="center"/>
    </xf>
    <xf numFmtId="0" fontId="9" fillId="0" borderId="25" xfId="0" applyFont="1" applyBorder="1" applyAlignment="1">
      <alignment horizontal="center" vertical="center"/>
    </xf>
    <xf numFmtId="0" fontId="9" fillId="0" borderId="19" xfId="0" applyFont="1" applyBorder="1" applyAlignment="1">
      <alignment horizontal="left" vertical="center" wrapText="1"/>
    </xf>
    <xf numFmtId="0" fontId="9" fillId="0" borderId="26" xfId="0" applyFont="1" applyBorder="1" applyAlignment="1">
      <alignment horizontal="center" vertical="center"/>
    </xf>
    <xf numFmtId="2" fontId="10" fillId="0" borderId="11" xfId="0" applyNumberFormat="1" applyFont="1" applyBorder="1" applyAlignment="1">
      <alignment horizontal="center" vertical="center"/>
    </xf>
    <xf numFmtId="2" fontId="10" fillId="0" borderId="13" xfId="0" applyNumberFormat="1" applyFont="1" applyBorder="1" applyAlignment="1">
      <alignment horizontal="center" vertical="center"/>
    </xf>
    <xf numFmtId="0" fontId="8" fillId="0" borderId="26" xfId="5" applyFont="1" applyBorder="1" applyAlignment="1">
      <alignment horizontal="center" vertical="center"/>
    </xf>
    <xf numFmtId="0" fontId="8" fillId="0" borderId="21" xfId="5" applyFont="1" applyBorder="1" applyAlignment="1">
      <alignment horizontal="center" vertical="center"/>
    </xf>
    <xf numFmtId="0" fontId="8" fillId="0" borderId="11" xfId="5" applyFont="1" applyBorder="1" applyAlignment="1">
      <alignment horizontal="center" vertical="center"/>
    </xf>
    <xf numFmtId="0" fontId="8" fillId="0" borderId="13" xfId="5" applyFont="1" applyBorder="1" applyAlignment="1">
      <alignment horizontal="center" vertical="center"/>
    </xf>
    <xf numFmtId="4" fontId="8" fillId="0" borderId="31" xfId="5" applyNumberFormat="1" applyFont="1" applyBorder="1" applyAlignment="1">
      <alignment horizontal="center" vertical="center"/>
    </xf>
    <xf numFmtId="0" fontId="8" fillId="0" borderId="18" xfId="5" applyFont="1" applyBorder="1" applyAlignment="1">
      <alignment horizontal="center" vertical="center"/>
    </xf>
    <xf numFmtId="0" fontId="8" fillId="0" borderId="7" xfId="5" applyFont="1" applyBorder="1" applyAlignment="1">
      <alignment horizontal="center"/>
    </xf>
    <xf numFmtId="0" fontId="4" fillId="0" borderId="25" xfId="5" applyFont="1" applyBorder="1" applyAlignment="1">
      <alignment horizontal="center" vertical="center"/>
    </xf>
    <xf numFmtId="0" fontId="8" fillId="0" borderId="8" xfId="5" applyFont="1" applyBorder="1" applyAlignment="1">
      <alignment horizontal="center" vertical="center"/>
    </xf>
    <xf numFmtId="165" fontId="8" fillId="0" borderId="26" xfId="12" applyNumberFormat="1" applyFont="1" applyBorder="1" applyAlignment="1">
      <alignment horizontal="center" vertical="center"/>
    </xf>
    <xf numFmtId="165" fontId="8" fillId="0" borderId="21" xfId="12" applyNumberFormat="1" applyFont="1" applyBorder="1" applyAlignment="1">
      <alignment horizontal="center" vertical="center"/>
    </xf>
    <xf numFmtId="165" fontId="8" fillId="0" borderId="11" xfId="12" applyNumberFormat="1" applyFont="1" applyBorder="1" applyAlignment="1">
      <alignment horizontal="center" vertical="center"/>
    </xf>
    <xf numFmtId="165" fontId="8" fillId="0" borderId="13" xfId="12" applyNumberFormat="1" applyFont="1" applyBorder="1" applyAlignment="1">
      <alignment horizontal="center" vertical="center"/>
    </xf>
    <xf numFmtId="4" fontId="8" fillId="0" borderId="32" xfId="5" applyNumberFormat="1" applyFont="1" applyBorder="1" applyAlignment="1">
      <alignment horizontal="center" vertical="center"/>
    </xf>
    <xf numFmtId="4" fontId="8" fillId="0" borderId="34" xfId="5" applyNumberFormat="1" applyFont="1" applyBorder="1" applyAlignment="1">
      <alignment horizontal="center" vertical="center"/>
    </xf>
    <xf numFmtId="0" fontId="4" fillId="0" borderId="19" xfId="5" applyFont="1" applyBorder="1" applyAlignment="1">
      <alignment horizontal="left" vertical="center" wrapText="1"/>
    </xf>
    <xf numFmtId="0" fontId="8" fillId="0" borderId="21" xfId="5" applyFont="1" applyBorder="1" applyAlignment="1">
      <alignment horizontal="left" vertical="center"/>
    </xf>
    <xf numFmtId="0" fontId="8" fillId="0" borderId="14" xfId="5" applyFont="1" applyBorder="1" applyAlignment="1">
      <alignment horizontal="left" vertical="center"/>
    </xf>
    <xf numFmtId="0" fontId="8" fillId="0" borderId="13" xfId="5" applyFont="1" applyBorder="1" applyAlignment="1">
      <alignment horizontal="left" vertical="center"/>
    </xf>
    <xf numFmtId="0" fontId="8" fillId="0" borderId="19" xfId="5" applyFont="1" applyBorder="1" applyAlignment="1">
      <alignment horizontal="left" vertical="center"/>
    </xf>
    <xf numFmtId="0" fontId="8" fillId="0" borderId="25" xfId="5" applyFont="1" applyBorder="1" applyAlignment="1">
      <alignment horizontal="center" vertical="center"/>
    </xf>
    <xf numFmtId="4" fontId="8" fillId="0" borderId="26" xfId="5" applyNumberFormat="1" applyFont="1" applyBorder="1" applyAlignment="1">
      <alignment horizontal="center" vertical="center"/>
    </xf>
    <xf numFmtId="4" fontId="8" fillId="0" borderId="21" xfId="5" applyNumberFormat="1" applyFont="1" applyBorder="1" applyAlignment="1">
      <alignment horizontal="center" vertical="center"/>
    </xf>
    <xf numFmtId="4" fontId="8" fillId="0" borderId="11" xfId="5" applyNumberFormat="1" applyFont="1" applyBorder="1" applyAlignment="1">
      <alignment horizontal="center" vertical="center"/>
    </xf>
    <xf numFmtId="4" fontId="8" fillId="0" borderId="13" xfId="5" applyNumberFormat="1" applyFont="1" applyBorder="1" applyAlignment="1">
      <alignment horizontal="center" vertical="center"/>
    </xf>
    <xf numFmtId="0" fontId="8" fillId="0" borderId="19" xfId="5" applyFont="1" applyBorder="1" applyAlignment="1">
      <alignment horizontal="left" vertical="center" wrapText="1"/>
    </xf>
    <xf numFmtId="4" fontId="8" fillId="0" borderId="33" xfId="5" applyNumberFormat="1" applyFont="1" applyBorder="1" applyAlignment="1">
      <alignment horizontal="center" vertical="center"/>
    </xf>
    <xf numFmtId="0" fontId="8" fillId="0" borderId="20" xfId="5" applyFont="1" applyBorder="1" applyAlignment="1">
      <alignment horizontal="center" vertical="center"/>
    </xf>
    <xf numFmtId="0" fontId="8" fillId="0" borderId="12" xfId="5" applyFont="1" applyBorder="1" applyAlignment="1">
      <alignment horizontal="center" vertical="center"/>
    </xf>
    <xf numFmtId="0" fontId="8" fillId="5" borderId="19" xfId="5" applyFont="1" applyFill="1" applyBorder="1" applyAlignment="1">
      <alignment horizontal="center"/>
    </xf>
    <xf numFmtId="0" fontId="8" fillId="5" borderId="20" xfId="5" applyFont="1" applyFill="1" applyBorder="1" applyAlignment="1">
      <alignment horizontal="center"/>
    </xf>
    <xf numFmtId="2" fontId="20" fillId="0" borderId="19" xfId="5" applyNumberFormat="1" applyFont="1" applyBorder="1" applyAlignment="1">
      <alignment horizontal="center" vertical="center" wrapText="1"/>
    </xf>
    <xf numFmtId="2" fontId="20" fillId="0" borderId="21" xfId="5" applyNumberFormat="1" applyFont="1" applyBorder="1" applyAlignment="1">
      <alignment horizontal="center" vertical="center" wrapText="1"/>
    </xf>
    <xf numFmtId="2" fontId="20" fillId="0" borderId="5" xfId="5" applyNumberFormat="1" applyFont="1" applyBorder="1" applyAlignment="1">
      <alignment horizontal="center" vertical="center" wrapText="1"/>
    </xf>
    <xf numFmtId="2" fontId="20" fillId="0" borderId="10" xfId="5" applyNumberFormat="1" applyFont="1" applyBorder="1" applyAlignment="1">
      <alignment horizontal="center" vertical="center" wrapText="1"/>
    </xf>
    <xf numFmtId="2" fontId="20" fillId="0" borderId="14" xfId="5" applyNumberFormat="1" applyFont="1" applyBorder="1" applyAlignment="1">
      <alignment horizontal="center" vertical="center" wrapText="1"/>
    </xf>
    <xf numFmtId="2" fontId="20" fillId="0" borderId="13" xfId="5" applyNumberFormat="1" applyFont="1" applyBorder="1" applyAlignment="1">
      <alignment horizontal="center" vertical="center" wrapText="1"/>
    </xf>
    <xf numFmtId="0" fontId="8" fillId="0" borderId="25" xfId="5" applyFont="1" applyBorder="1" applyAlignment="1">
      <alignment horizontal="center"/>
    </xf>
    <xf numFmtId="0" fontId="8" fillId="0" borderId="15" xfId="5" applyFont="1" applyBorder="1" applyAlignment="1">
      <alignment horizontal="center"/>
    </xf>
    <xf numFmtId="0" fontId="8" fillId="0" borderId="15" xfId="5" applyFont="1" applyBorder="1" applyAlignment="1">
      <alignment horizontal="center" vertical="center"/>
    </xf>
    <xf numFmtId="166" fontId="8" fillId="0" borderId="26" xfId="12" applyNumberFormat="1" applyFont="1" applyBorder="1" applyAlignment="1">
      <alignment horizontal="center" vertical="center"/>
    </xf>
    <xf numFmtId="166" fontId="8" fillId="0" borderId="21" xfId="12" applyNumberFormat="1" applyFont="1" applyBorder="1" applyAlignment="1">
      <alignment horizontal="center" vertical="center"/>
    </xf>
    <xf numFmtId="166" fontId="8" fillId="0" borderId="9" xfId="12" applyNumberFormat="1" applyFont="1" applyBorder="1" applyAlignment="1">
      <alignment horizontal="center" vertical="center"/>
    </xf>
    <xf numFmtId="166" fontId="8" fillId="0" borderId="10" xfId="12" applyNumberFormat="1" applyFont="1" applyBorder="1" applyAlignment="1">
      <alignment horizontal="center" vertical="center"/>
    </xf>
    <xf numFmtId="0" fontId="8" fillId="0" borderId="9" xfId="5" applyFont="1" applyBorder="1" applyAlignment="1">
      <alignment horizontal="center" vertical="center"/>
    </xf>
    <xf numFmtId="0" fontId="8" fillId="0" borderId="10" xfId="5" applyFont="1" applyBorder="1" applyAlignment="1">
      <alignment horizontal="center" vertical="center"/>
    </xf>
    <xf numFmtId="0" fontId="8" fillId="0" borderId="27" xfId="5" applyFont="1" applyBorder="1" applyAlignment="1">
      <alignment horizontal="left" vertical="center" wrapText="1"/>
    </xf>
    <xf numFmtId="0" fontId="8" fillId="0" borderId="24" xfId="5" applyFont="1" applyBorder="1" applyAlignment="1">
      <alignment horizontal="left" vertical="center" wrapText="1"/>
    </xf>
    <xf numFmtId="165" fontId="8" fillId="0" borderId="23" xfId="5" applyNumberFormat="1" applyFont="1" applyBorder="1" applyAlignment="1">
      <alignment horizontal="center" vertical="center"/>
    </xf>
    <xf numFmtId="165" fontId="8" fillId="0" borderId="24" xfId="5" applyNumberFormat="1" applyFont="1" applyBorder="1" applyAlignment="1">
      <alignment horizontal="center" vertical="center"/>
    </xf>
    <xf numFmtId="2" fontId="8" fillId="0" borderId="23" xfId="5" applyNumberFormat="1" applyFont="1" applyBorder="1" applyAlignment="1">
      <alignment horizontal="center" vertical="center"/>
    </xf>
    <xf numFmtId="2" fontId="8" fillId="0" borderId="24" xfId="5" applyNumberFormat="1" applyFont="1" applyBorder="1" applyAlignment="1">
      <alignment horizontal="center" vertical="center"/>
    </xf>
    <xf numFmtId="0" fontId="8" fillId="0" borderId="21" xfId="5" applyFont="1" applyBorder="1" applyAlignment="1">
      <alignment horizontal="left" vertical="center" wrapText="1"/>
    </xf>
    <xf numFmtId="0" fontId="8" fillId="0" borderId="14" xfId="5" applyFont="1" applyBorder="1" applyAlignment="1">
      <alignment horizontal="left" vertical="center" wrapText="1"/>
    </xf>
    <xf numFmtId="0" fontId="8" fillId="0" borderId="13" xfId="5" applyFont="1" applyBorder="1" applyAlignment="1">
      <alignment horizontal="left" vertical="center" wrapText="1"/>
    </xf>
    <xf numFmtId="0" fontId="8" fillId="0" borderId="5" xfId="5" applyFont="1" applyBorder="1" applyAlignment="1">
      <alignment horizontal="left" vertical="center"/>
    </xf>
    <xf numFmtId="0" fontId="8" fillId="0" borderId="10" xfId="5" applyFont="1" applyBorder="1" applyAlignment="1">
      <alignment horizontal="left" vertical="center"/>
    </xf>
    <xf numFmtId="0" fontId="8" fillId="0" borderId="25" xfId="5" applyFont="1" applyBorder="1" applyAlignment="1">
      <alignment horizontal="center" vertical="center" wrapText="1"/>
    </xf>
    <xf numFmtId="0" fontId="8" fillId="0" borderId="15" xfId="5" applyFont="1" applyBorder="1" applyAlignment="1">
      <alignment horizontal="center" vertical="center" wrapText="1"/>
    </xf>
    <xf numFmtId="0" fontId="8" fillId="0" borderId="8" xfId="5" applyFont="1" applyBorder="1" applyAlignment="1">
      <alignment horizontal="center" vertical="center" wrapText="1"/>
    </xf>
    <xf numFmtId="165" fontId="8" fillId="0" borderId="26" xfId="5" applyNumberFormat="1" applyFont="1" applyBorder="1" applyAlignment="1">
      <alignment horizontal="center" vertical="center"/>
    </xf>
    <xf numFmtId="165" fontId="8" fillId="0" borderId="21" xfId="5" applyNumberFormat="1" applyFont="1" applyBorder="1" applyAlignment="1">
      <alignment horizontal="center" vertical="center"/>
    </xf>
    <xf numFmtId="165" fontId="8" fillId="0" borderId="9" xfId="5" applyNumberFormat="1" applyFont="1" applyBorder="1" applyAlignment="1">
      <alignment horizontal="center" vertical="center"/>
    </xf>
    <xf numFmtId="165" fontId="8" fillId="0" borderId="10" xfId="5" applyNumberFormat="1" applyFont="1" applyBorder="1" applyAlignment="1">
      <alignment horizontal="center" vertical="center"/>
    </xf>
    <xf numFmtId="165" fontId="8" fillId="0" borderId="11" xfId="5" applyNumberFormat="1" applyFont="1" applyBorder="1" applyAlignment="1">
      <alignment horizontal="center" vertical="center"/>
    </xf>
    <xf numFmtId="165" fontId="8" fillId="0" borderId="13" xfId="5" applyNumberFormat="1" applyFont="1" applyBorder="1" applyAlignment="1">
      <alignment horizontal="center" vertical="center"/>
    </xf>
    <xf numFmtId="4" fontId="8" fillId="0" borderId="9" xfId="5" applyNumberFormat="1" applyFont="1" applyBorder="1" applyAlignment="1">
      <alignment horizontal="center" vertical="center"/>
    </xf>
    <xf numFmtId="4" fontId="8" fillId="0" borderId="10" xfId="5" applyNumberFormat="1" applyFont="1" applyBorder="1" applyAlignment="1">
      <alignment horizontal="center" vertical="center"/>
    </xf>
    <xf numFmtId="0" fontId="6" fillId="0" borderId="19" xfId="5" applyFont="1" applyBorder="1" applyAlignment="1">
      <alignment horizontal="left" vertical="center" wrapText="1"/>
    </xf>
    <xf numFmtId="0" fontId="6" fillId="0" borderId="25" xfId="5" applyFont="1" applyBorder="1" applyAlignment="1">
      <alignment horizontal="center" vertical="center" wrapText="1"/>
    </xf>
    <xf numFmtId="0" fontId="8" fillId="5" borderId="21" xfId="5" applyFont="1" applyFill="1" applyBorder="1" applyAlignment="1">
      <alignment horizontal="center"/>
    </xf>
    <xf numFmtId="0" fontId="8" fillId="5" borderId="23" xfId="5" applyFont="1" applyFill="1" applyBorder="1" applyAlignment="1">
      <alignment horizontal="center"/>
    </xf>
    <xf numFmtId="0" fontId="8" fillId="5" borderId="24" xfId="5" applyFont="1" applyFill="1" applyBorder="1" applyAlignment="1">
      <alignment horizontal="center"/>
    </xf>
    <xf numFmtId="2" fontId="18" fillId="2" borderId="3" xfId="5" applyNumberFormat="1" applyFont="1" applyFill="1" applyBorder="1" applyAlignment="1">
      <alignment horizontal="left" vertical="center" wrapText="1"/>
    </xf>
    <xf numFmtId="2" fontId="18" fillId="2" borderId="7" xfId="5" applyNumberFormat="1" applyFont="1" applyFill="1" applyBorder="1" applyAlignment="1">
      <alignment horizontal="left" vertical="center" wrapText="1"/>
    </xf>
    <xf numFmtId="0" fontId="8" fillId="0" borderId="3" xfId="5" applyFont="1" applyBorder="1" applyAlignment="1">
      <alignment horizontal="center" vertical="center" wrapText="1"/>
    </xf>
    <xf numFmtId="0" fontId="8" fillId="0" borderId="16" xfId="5" applyFont="1" applyBorder="1" applyAlignment="1">
      <alignment horizontal="center" vertical="center" wrapText="1"/>
    </xf>
    <xf numFmtId="0" fontId="8" fillId="0" borderId="0" xfId="5" applyFont="1" applyAlignment="1">
      <alignment horizontal="center"/>
    </xf>
    <xf numFmtId="0" fontId="8" fillId="0" borderId="20" xfId="5" applyFont="1" applyBorder="1" applyAlignment="1">
      <alignment horizontal="center" vertical="center" wrapText="1"/>
    </xf>
    <xf numFmtId="0" fontId="8" fillId="0" borderId="31" xfId="5" applyFont="1" applyBorder="1" applyAlignment="1">
      <alignment horizontal="center" vertical="center" wrapText="1"/>
    </xf>
    <xf numFmtId="4" fontId="4" fillId="0" borderId="32" xfId="5" applyNumberFormat="1" applyFont="1" applyBorder="1" applyAlignment="1">
      <alignment horizontal="center" vertical="center"/>
    </xf>
    <xf numFmtId="4" fontId="4" fillId="0" borderId="34" xfId="5" applyNumberFormat="1" applyFont="1" applyBorder="1" applyAlignment="1">
      <alignment horizontal="center" vertical="center"/>
    </xf>
    <xf numFmtId="0" fontId="4" fillId="0" borderId="14" xfId="5" applyFont="1" applyBorder="1" applyAlignment="1">
      <alignment horizontal="center"/>
    </xf>
    <xf numFmtId="0" fontId="4" fillId="0" borderId="13" xfId="5" applyFont="1" applyBorder="1" applyAlignment="1">
      <alignment horizontal="center"/>
    </xf>
    <xf numFmtId="0" fontId="4" fillId="0" borderId="26" xfId="5" applyFont="1" applyBorder="1" applyAlignment="1">
      <alignment horizontal="center" vertical="center"/>
    </xf>
    <xf numFmtId="0" fontId="4" fillId="0" borderId="21" xfId="5" applyFont="1" applyBorder="1" applyAlignment="1">
      <alignment horizontal="center" vertical="center"/>
    </xf>
    <xf numFmtId="0" fontId="4" fillId="0" borderId="11" xfId="5" applyFont="1" applyBorder="1" applyAlignment="1">
      <alignment horizontal="center" vertical="center"/>
    </xf>
    <xf numFmtId="0" fontId="4" fillId="0" borderId="13" xfId="5" applyFont="1" applyBorder="1" applyAlignment="1">
      <alignment horizontal="center" vertical="center"/>
    </xf>
    <xf numFmtId="4" fontId="4" fillId="0" borderId="31" xfId="5" applyNumberFormat="1" applyFont="1" applyBorder="1" applyAlignment="1">
      <alignment horizontal="center" vertical="center"/>
    </xf>
    <xf numFmtId="0" fontId="4" fillId="0" borderId="18" xfId="5" applyFont="1" applyBorder="1" applyAlignment="1">
      <alignment horizontal="center" vertical="center"/>
    </xf>
    <xf numFmtId="0" fontId="4" fillId="0" borderId="7" xfId="5" applyFont="1" applyBorder="1" applyAlignment="1">
      <alignment horizontal="center"/>
    </xf>
    <xf numFmtId="0" fontId="4" fillId="0" borderId="19" xfId="5" applyFont="1" applyBorder="1" applyAlignment="1">
      <alignment horizontal="center"/>
    </xf>
    <xf numFmtId="0" fontId="4" fillId="0" borderId="21" xfId="5" applyFont="1" applyBorder="1" applyAlignment="1">
      <alignment horizontal="center"/>
    </xf>
    <xf numFmtId="0" fontId="4" fillId="0" borderId="8" xfId="5" applyFont="1" applyBorder="1" applyAlignment="1">
      <alignment horizontal="center" vertical="center"/>
    </xf>
    <xf numFmtId="165" fontId="4" fillId="0" borderId="26" xfId="12" applyNumberFormat="1" applyFont="1" applyBorder="1" applyAlignment="1">
      <alignment horizontal="center" vertical="center"/>
    </xf>
    <xf numFmtId="165" fontId="4" fillId="0" borderId="21" xfId="12" applyNumberFormat="1" applyFont="1" applyBorder="1" applyAlignment="1">
      <alignment horizontal="center" vertical="center"/>
    </xf>
    <xf numFmtId="165" fontId="4" fillId="0" borderId="11" xfId="12" applyNumberFormat="1" applyFont="1" applyBorder="1" applyAlignment="1">
      <alignment horizontal="center" vertical="center"/>
    </xf>
    <xf numFmtId="165" fontId="4" fillId="0" borderId="13" xfId="12" applyNumberFormat="1" applyFont="1" applyBorder="1" applyAlignment="1">
      <alignment horizontal="center" vertical="center"/>
    </xf>
    <xf numFmtId="0" fontId="4" fillId="0" borderId="20" xfId="5" applyFont="1" applyBorder="1" applyAlignment="1">
      <alignment horizontal="center" vertical="center"/>
    </xf>
    <xf numFmtId="0" fontId="4" fillId="0" borderId="12" xfId="5" applyFont="1" applyBorder="1" applyAlignment="1">
      <alignment horizontal="center" vertical="center"/>
    </xf>
    <xf numFmtId="0" fontId="4" fillId="5" borderId="19" xfId="5" applyFont="1" applyFill="1" applyBorder="1" applyAlignment="1">
      <alignment horizontal="center"/>
    </xf>
    <xf numFmtId="0" fontId="4" fillId="5" borderId="20" xfId="5" applyFont="1" applyFill="1" applyBorder="1" applyAlignment="1">
      <alignment horizontal="center"/>
    </xf>
    <xf numFmtId="4" fontId="4" fillId="0" borderId="33" xfId="5" applyNumberFormat="1" applyFont="1" applyBorder="1" applyAlignment="1">
      <alignment horizontal="center" vertical="center"/>
    </xf>
    <xf numFmtId="0" fontId="4" fillId="0" borderId="19" xfId="5" applyFont="1" applyBorder="1" applyAlignment="1">
      <alignment vertical="center" wrapText="1"/>
    </xf>
    <xf numFmtId="0" fontId="4" fillId="0" borderId="21" xfId="5" applyFont="1" applyBorder="1" applyAlignment="1">
      <alignment vertical="center" wrapText="1"/>
    </xf>
    <xf numFmtId="0" fontId="4" fillId="0" borderId="14" xfId="5" applyFont="1" applyBorder="1" applyAlignment="1">
      <alignment vertical="center" wrapText="1"/>
    </xf>
    <xf numFmtId="0" fontId="4" fillId="0" borderId="13" xfId="5" applyFont="1" applyBorder="1" applyAlignment="1">
      <alignment vertical="center" wrapText="1"/>
    </xf>
    <xf numFmtId="0" fontId="4" fillId="0" borderId="25" xfId="5" applyFont="1" applyBorder="1" applyAlignment="1">
      <alignment horizontal="center" vertical="center" wrapText="1"/>
    </xf>
    <xf numFmtId="0" fontId="4" fillId="0" borderId="8" xfId="5" applyFont="1" applyBorder="1" applyAlignment="1">
      <alignment horizontal="center" vertical="center" wrapText="1"/>
    </xf>
    <xf numFmtId="4" fontId="20" fillId="0" borderId="26" xfId="5" applyNumberFormat="1" applyFont="1" applyBorder="1" applyAlignment="1">
      <alignment horizontal="center" vertical="center"/>
    </xf>
    <xf numFmtId="4" fontId="20" fillId="0" borderId="21" xfId="5" applyNumberFormat="1" applyFont="1" applyBorder="1" applyAlignment="1">
      <alignment horizontal="center" vertical="center"/>
    </xf>
    <xf numFmtId="4" fontId="20" fillId="0" borderId="11" xfId="5" applyNumberFormat="1" applyFont="1" applyBorder="1" applyAlignment="1">
      <alignment horizontal="center" vertical="center"/>
    </xf>
    <xf numFmtId="4" fontId="20" fillId="0" borderId="13" xfId="5" applyNumberFormat="1" applyFont="1" applyBorder="1" applyAlignment="1">
      <alignment horizontal="center" vertical="center"/>
    </xf>
    <xf numFmtId="0" fontId="4" fillId="0" borderId="5" xfId="5" applyFont="1" applyBorder="1" applyAlignment="1">
      <alignment vertical="center" wrapText="1"/>
    </xf>
    <xf numFmtId="0" fontId="4" fillId="0" borderId="10" xfId="5" applyFont="1" applyBorder="1" applyAlignment="1">
      <alignment vertical="center" wrapText="1"/>
    </xf>
    <xf numFmtId="0" fontId="4" fillId="0" borderId="15" xfId="5" applyFont="1" applyBorder="1" applyAlignment="1">
      <alignment horizontal="center" vertical="center" wrapText="1"/>
    </xf>
    <xf numFmtId="0" fontId="4" fillId="0" borderId="15" xfId="5" applyFont="1" applyBorder="1" applyAlignment="1">
      <alignment horizontal="center" vertical="center"/>
    </xf>
    <xf numFmtId="166" fontId="4" fillId="0" borderId="26" xfId="12" applyNumberFormat="1" applyFont="1" applyBorder="1" applyAlignment="1">
      <alignment horizontal="center" vertical="center"/>
    </xf>
    <xf numFmtId="166" fontId="4" fillId="0" borderId="21" xfId="12" applyNumberFormat="1" applyFont="1" applyBorder="1" applyAlignment="1">
      <alignment horizontal="center" vertical="center"/>
    </xf>
    <xf numFmtId="166" fontId="4" fillId="0" borderId="9" xfId="12" applyNumberFormat="1" applyFont="1" applyBorder="1" applyAlignment="1">
      <alignment horizontal="center" vertical="center"/>
    </xf>
    <xf numFmtId="166" fontId="4" fillId="0" borderId="10" xfId="12" applyNumberFormat="1" applyFont="1" applyBorder="1" applyAlignment="1">
      <alignment horizontal="center" vertical="center"/>
    </xf>
    <xf numFmtId="4" fontId="4" fillId="0" borderId="26" xfId="5" applyNumberFormat="1" applyFont="1" applyBorder="1" applyAlignment="1">
      <alignment horizontal="center" vertical="center"/>
    </xf>
    <xf numFmtId="4" fontId="4" fillId="0" borderId="21" xfId="5" applyNumberFormat="1" applyFont="1" applyBorder="1" applyAlignment="1">
      <alignment horizontal="center" vertical="center"/>
    </xf>
    <xf numFmtId="4" fontId="4" fillId="0" borderId="9" xfId="5" applyNumberFormat="1" applyFont="1" applyBorder="1" applyAlignment="1">
      <alignment horizontal="center" vertical="center"/>
    </xf>
    <xf numFmtId="4" fontId="4" fillId="0" borderId="10" xfId="5" applyNumberFormat="1" applyFont="1" applyBorder="1" applyAlignment="1">
      <alignment horizontal="center" vertical="center"/>
    </xf>
    <xf numFmtId="4" fontId="4" fillId="0" borderId="11" xfId="5" applyNumberFormat="1" applyFont="1" applyBorder="1" applyAlignment="1">
      <alignment horizontal="center" vertical="center"/>
    </xf>
    <xf numFmtId="4" fontId="4" fillId="0" borderId="13" xfId="5" applyNumberFormat="1" applyFont="1" applyBorder="1" applyAlignment="1">
      <alignment horizontal="center" vertical="center"/>
    </xf>
    <xf numFmtId="0" fontId="4" fillId="0" borderId="0" xfId="5" applyFont="1" applyAlignment="1">
      <alignment horizontal="center"/>
    </xf>
    <xf numFmtId="0" fontId="4" fillId="5" borderId="21" xfId="5" applyFont="1" applyFill="1" applyBorder="1" applyAlignment="1">
      <alignment horizontal="center"/>
    </xf>
    <xf numFmtId="0" fontId="4" fillId="5" borderId="23" xfId="5" applyFont="1" applyFill="1" applyBorder="1" applyAlignment="1">
      <alignment horizontal="center"/>
    </xf>
    <xf numFmtId="0" fontId="4" fillId="5" borderId="24" xfId="5" applyFont="1" applyFill="1" applyBorder="1" applyAlignment="1">
      <alignment horizontal="center"/>
    </xf>
    <xf numFmtId="0" fontId="2" fillId="0" borderId="19" xfId="5" applyFont="1" applyBorder="1" applyAlignment="1">
      <alignment vertical="center" wrapText="1"/>
    </xf>
    <xf numFmtId="0" fontId="2" fillId="0" borderId="21" xfId="5" applyFont="1" applyBorder="1" applyAlignment="1">
      <alignment vertical="center" wrapText="1"/>
    </xf>
    <xf numFmtId="0" fontId="2" fillId="0" borderId="14" xfId="5" applyFont="1" applyBorder="1" applyAlignment="1">
      <alignment vertical="center" wrapText="1"/>
    </xf>
    <xf numFmtId="0" fontId="2" fillId="0" borderId="13" xfId="5" applyFont="1" applyBorder="1" applyAlignment="1">
      <alignment vertical="center" wrapText="1"/>
    </xf>
    <xf numFmtId="0" fontId="4" fillId="0" borderId="3" xfId="5" applyFont="1" applyBorder="1" applyAlignment="1">
      <alignment horizontal="center" vertical="center" wrapText="1"/>
    </xf>
    <xf numFmtId="0" fontId="4" fillId="0" borderId="16" xfId="5" applyFont="1" applyBorder="1" applyAlignment="1">
      <alignment horizontal="center" vertical="center" wrapText="1"/>
    </xf>
    <xf numFmtId="0" fontId="4" fillId="0" borderId="20" xfId="5" applyFont="1" applyBorder="1" applyAlignment="1">
      <alignment horizontal="center" vertical="center" wrapText="1"/>
    </xf>
    <xf numFmtId="0" fontId="4" fillId="0" borderId="31" xfId="5" applyFont="1" applyBorder="1" applyAlignment="1">
      <alignment horizontal="center" vertical="center" wrapText="1"/>
    </xf>
    <xf numFmtId="0" fontId="8" fillId="0" borderId="19" xfId="5" applyFont="1" applyBorder="1" applyAlignment="1">
      <alignment vertical="center" wrapText="1"/>
    </xf>
    <xf numFmtId="0" fontId="8" fillId="0" borderId="21" xfId="5" applyFont="1" applyBorder="1" applyAlignment="1">
      <alignment vertical="center" wrapText="1"/>
    </xf>
    <xf numFmtId="0" fontId="8" fillId="0" borderId="14" xfId="5" applyFont="1" applyBorder="1" applyAlignment="1">
      <alignment vertical="center" wrapText="1"/>
    </xf>
    <xf numFmtId="0" fontId="8" fillId="0" borderId="13" xfId="5" applyFont="1" applyBorder="1" applyAlignment="1">
      <alignment vertical="center" wrapText="1"/>
    </xf>
    <xf numFmtId="0" fontId="8" fillId="0" borderId="21" xfId="5" applyFont="1" applyBorder="1" applyAlignment="1">
      <alignment vertical="center"/>
    </xf>
    <xf numFmtId="0" fontId="8" fillId="0" borderId="5" xfId="5" applyFont="1" applyBorder="1" applyAlignment="1">
      <alignment vertical="center"/>
    </xf>
    <xf numFmtId="0" fontId="8" fillId="0" borderId="10" xfId="5" applyFont="1" applyBorder="1" applyAlignment="1">
      <alignment vertical="center"/>
    </xf>
    <xf numFmtId="0" fontId="8" fillId="0" borderId="14" xfId="5" applyFont="1" applyBorder="1" applyAlignment="1">
      <alignment vertical="center"/>
    </xf>
    <xf numFmtId="0" fontId="8" fillId="0" borderId="13" xfId="5" applyFont="1" applyBorder="1" applyAlignment="1">
      <alignment vertical="center"/>
    </xf>
    <xf numFmtId="0" fontId="8" fillId="0" borderId="27" xfId="5" applyFont="1" applyBorder="1" applyAlignment="1">
      <alignment vertical="center" wrapText="1"/>
    </xf>
    <xf numFmtId="0" fontId="8" fillId="0" borderId="24" xfId="5" applyFont="1" applyBorder="1" applyAlignment="1">
      <alignment vertical="center" wrapText="1"/>
    </xf>
    <xf numFmtId="2" fontId="20" fillId="0" borderId="19" xfId="5" applyNumberFormat="1" applyFont="1" applyBorder="1" applyAlignment="1">
      <alignment vertical="center" wrapText="1"/>
    </xf>
    <xf numFmtId="2" fontId="20" fillId="0" borderId="21" xfId="5" applyNumberFormat="1" applyFont="1" applyBorder="1" applyAlignment="1">
      <alignment vertical="center" wrapText="1"/>
    </xf>
    <xf numFmtId="2" fontId="20" fillId="0" borderId="5" xfId="5" applyNumberFormat="1" applyFont="1" applyBorder="1" applyAlignment="1">
      <alignment vertical="center" wrapText="1"/>
    </xf>
    <xf numFmtId="2" fontId="20" fillId="0" borderId="10" xfId="5" applyNumberFormat="1" applyFont="1" applyBorder="1" applyAlignment="1">
      <alignment vertical="center" wrapText="1"/>
    </xf>
    <xf numFmtId="2" fontId="20" fillId="0" borderId="14" xfId="5" applyNumberFormat="1" applyFont="1" applyBorder="1" applyAlignment="1">
      <alignment vertical="center" wrapText="1"/>
    </xf>
    <xf numFmtId="2" fontId="20" fillId="0" borderId="13" xfId="5" applyNumberFormat="1" applyFont="1" applyBorder="1" applyAlignment="1">
      <alignment vertical="center" wrapText="1"/>
    </xf>
  </cellXfs>
  <cellStyles count="13">
    <cellStyle name="Hiperlink" xfId="10" builtinId="8"/>
    <cellStyle name="Moeda" xfId="11" builtinId="4"/>
    <cellStyle name="Normal" xfId="0" builtinId="0"/>
    <cellStyle name="Normal 2" xfId="2" xr:uid="{00000000-0005-0000-0000-000003000000}"/>
    <cellStyle name="Normal 3" xfId="3" xr:uid="{00000000-0005-0000-0000-000004000000}"/>
    <cellStyle name="Normal 4" xfId="4" xr:uid="{00000000-0005-0000-0000-000005000000}"/>
    <cellStyle name="Normal 5" xfId="5" xr:uid="{00000000-0005-0000-0000-000006000000}"/>
    <cellStyle name="Porcentagem 2" xfId="6" xr:uid="{00000000-0005-0000-0000-000007000000}"/>
    <cellStyle name="Porcentagem 2 2" xfId="7" xr:uid="{00000000-0005-0000-0000-000008000000}"/>
    <cellStyle name="Vírgula" xfId="1" builtinId="3"/>
    <cellStyle name="Vírgula 2" xfId="8" xr:uid="{00000000-0005-0000-0000-00000A000000}"/>
    <cellStyle name="Vírgula 2 2" xfId="9" xr:uid="{00000000-0005-0000-0000-00000B000000}"/>
    <cellStyle name="Vírgula 3" xfId="12" xr:uid="{00000000-0005-0000-0000-00000C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DDDDD"/>
      <color rgb="FFFFFFFF"/>
      <color rgb="FF9BBB59"/>
      <color rgb="FFFFFF00"/>
      <color rgb="FFFF0000"/>
      <color rgb="FFEFF785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83345</xdr:colOff>
      <xdr:row>182</xdr:row>
      <xdr:rowOff>22300</xdr:rowOff>
    </xdr:from>
    <xdr:to>
      <xdr:col>8</xdr:col>
      <xdr:colOff>617723</xdr:colOff>
      <xdr:row>213</xdr:row>
      <xdr:rowOff>117214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45" y="33922119"/>
          <a:ext cx="9250327" cy="5075456"/>
        </a:xfrm>
        <a:prstGeom prst="rect">
          <a:avLst/>
        </a:prstGeom>
      </xdr:spPr>
    </xdr:pic>
    <xdr:clientData/>
  </xdr:twoCellAnchor>
  <xdr:twoCellAnchor editAs="oneCell">
    <xdr:from>
      <xdr:col>0</xdr:col>
      <xdr:colOff>172934</xdr:colOff>
      <xdr:row>75</xdr:row>
      <xdr:rowOff>79392</xdr:rowOff>
    </xdr:from>
    <xdr:to>
      <xdr:col>8</xdr:col>
      <xdr:colOff>830028</xdr:colOff>
      <xdr:row>106</xdr:row>
      <xdr:rowOff>30764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934" y="12920928"/>
          <a:ext cx="9373043" cy="4931914"/>
        </a:xfrm>
        <a:prstGeom prst="rect">
          <a:avLst/>
        </a:prstGeom>
      </xdr:spPr>
    </xdr:pic>
    <xdr:clientData/>
  </xdr:twoCellAnchor>
  <xdr:twoCellAnchor editAs="oneCell">
    <xdr:from>
      <xdr:col>0</xdr:col>
      <xdr:colOff>504940</xdr:colOff>
      <xdr:row>44</xdr:row>
      <xdr:rowOff>131973</xdr:rowOff>
    </xdr:from>
    <xdr:to>
      <xdr:col>8</xdr:col>
      <xdr:colOff>462404</xdr:colOff>
      <xdr:row>74</xdr:row>
      <xdr:rowOff>132594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940" y="7992967"/>
          <a:ext cx="8673413" cy="4820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189352</xdr:rowOff>
    </xdr:from>
    <xdr:to>
      <xdr:col>6</xdr:col>
      <xdr:colOff>234415</xdr:colOff>
      <xdr:row>183</xdr:row>
      <xdr:rowOff>78670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8223" y="28775828"/>
          <a:ext cx="7125695" cy="53633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215</xdr:row>
      <xdr:rowOff>0</xdr:rowOff>
    </xdr:from>
    <xdr:to>
      <xdr:col>6</xdr:col>
      <xdr:colOff>120099</xdr:colOff>
      <xdr:row>246</xdr:row>
      <xdr:rowOff>144624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8223" y="39201687"/>
          <a:ext cx="7011379" cy="51251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248</xdr:row>
      <xdr:rowOff>0</xdr:rowOff>
    </xdr:from>
    <xdr:to>
      <xdr:col>6</xdr:col>
      <xdr:colOff>205836</xdr:colOff>
      <xdr:row>277</xdr:row>
      <xdr:rowOff>27737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8223" y="44503554"/>
          <a:ext cx="7097116" cy="4686954"/>
        </a:xfrm>
        <a:prstGeom prst="rect">
          <a:avLst/>
        </a:prstGeom>
      </xdr:spPr>
    </xdr:pic>
    <xdr:clientData/>
  </xdr:twoCellAnchor>
  <xdr:twoCellAnchor editAs="oneCell">
    <xdr:from>
      <xdr:col>0</xdr:col>
      <xdr:colOff>418871</xdr:colOff>
      <xdr:row>279</xdr:row>
      <xdr:rowOff>86796</xdr:rowOff>
    </xdr:from>
    <xdr:to>
      <xdr:col>7</xdr:col>
      <xdr:colOff>378705</xdr:colOff>
      <xdr:row>303</xdr:row>
      <xdr:rowOff>27847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18871" y="49570892"/>
          <a:ext cx="8067560" cy="3796955"/>
        </a:xfrm>
        <a:prstGeom prst="rect">
          <a:avLst/>
        </a:prstGeom>
      </xdr:spPr>
    </xdr:pic>
    <xdr:clientData/>
  </xdr:twoCellAnchor>
  <xdr:twoCellAnchor editAs="oneCell">
    <xdr:from>
      <xdr:col>0</xdr:col>
      <xdr:colOff>573795</xdr:colOff>
      <xdr:row>303</xdr:row>
      <xdr:rowOff>149186</xdr:rowOff>
    </xdr:from>
    <xdr:to>
      <xdr:col>8</xdr:col>
      <xdr:colOff>356682</xdr:colOff>
      <xdr:row>331</xdr:row>
      <xdr:rowOff>12162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73795" y="53489186"/>
          <a:ext cx="8498836" cy="43615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332</xdr:row>
      <xdr:rowOff>131972</xdr:rowOff>
    </xdr:from>
    <xdr:to>
      <xdr:col>8</xdr:col>
      <xdr:colOff>763217</xdr:colOff>
      <xdr:row>374</xdr:row>
      <xdr:rowOff>8241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8131189"/>
          <a:ext cx="9479166" cy="6624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45</xdr:row>
      <xdr:rowOff>620731</xdr:rowOff>
    </xdr:from>
    <xdr:to>
      <xdr:col>8</xdr:col>
      <xdr:colOff>295760</xdr:colOff>
      <xdr:row>78</xdr:row>
      <xdr:rowOff>73114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760450"/>
          <a:ext cx="8327797" cy="52369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80</xdr:row>
      <xdr:rowOff>0</xdr:rowOff>
    </xdr:from>
    <xdr:to>
      <xdr:col>5</xdr:col>
      <xdr:colOff>47663</xdr:colOff>
      <xdr:row>89</xdr:row>
      <xdr:rowOff>60357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0028" y="15245351"/>
          <a:ext cx="5639587" cy="15051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488622</xdr:colOff>
      <xdr:row>35</xdr:row>
      <xdr:rowOff>55665</xdr:rowOff>
    </xdr:from>
    <xdr:to>
      <xdr:col>7</xdr:col>
      <xdr:colOff>403347</xdr:colOff>
      <xdr:row>64</xdr:row>
      <xdr:rowOff>25235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2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88622" y="7675665"/>
          <a:ext cx="8085196" cy="463310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389659</xdr:colOff>
      <xdr:row>64</xdr:row>
      <xdr:rowOff>30926</xdr:rowOff>
    </xdr:from>
    <xdr:to>
      <xdr:col>7</xdr:col>
      <xdr:colOff>393997</xdr:colOff>
      <xdr:row>89</xdr:row>
      <xdr:rowOff>155716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9659" y="12314465"/>
          <a:ext cx="8174809" cy="41450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49480</xdr:rowOff>
    </xdr:from>
    <xdr:to>
      <xdr:col>8</xdr:col>
      <xdr:colOff>336203</xdr:colOff>
      <xdr:row>108</xdr:row>
      <xdr:rowOff>56687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6353311"/>
          <a:ext cx="9118995" cy="306262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396212</xdr:colOff>
      <xdr:row>84</xdr:row>
      <xdr:rowOff>67001</xdr:rowOff>
    </xdr:from>
    <xdr:to>
      <xdr:col>8</xdr:col>
      <xdr:colOff>738978</xdr:colOff>
      <xdr:row>165</xdr:row>
      <xdr:rowOff>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6212" y="15429622"/>
          <a:ext cx="9705732" cy="13412516"/>
        </a:xfrm>
        <a:prstGeom prst="rect">
          <a:avLst/>
        </a:prstGeom>
      </xdr:spPr>
    </xdr:pic>
    <xdr:clientData/>
  </xdr:twoCellAnchor>
  <xdr:twoCellAnchor editAs="oneCell">
    <xdr:from>
      <xdr:col>0</xdr:col>
      <xdr:colOff>29133</xdr:colOff>
      <xdr:row>170</xdr:row>
      <xdr:rowOff>137745</xdr:rowOff>
    </xdr:from>
    <xdr:to>
      <xdr:col>7</xdr:col>
      <xdr:colOff>599790</xdr:colOff>
      <xdr:row>248</xdr:row>
      <xdr:rowOff>112569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133" y="29925018"/>
          <a:ext cx="9324998" cy="1280759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83671</xdr:colOff>
      <xdr:row>34</xdr:row>
      <xdr:rowOff>57771</xdr:rowOff>
    </xdr:from>
    <xdr:to>
      <xdr:col>8</xdr:col>
      <xdr:colOff>833992</xdr:colOff>
      <xdr:row>68</xdr:row>
      <xdr:rowOff>62752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CC2AE37-A1BF-46EA-AC17-7CDFD0A2D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671" y="6108947"/>
          <a:ext cx="10378415" cy="5796181"/>
        </a:xfrm>
        <a:prstGeom prst="rect">
          <a:avLst/>
        </a:prstGeom>
      </xdr:spPr>
    </xdr:pic>
    <xdr:clientData/>
  </xdr:twoCellAnchor>
  <xdr:twoCellAnchor editAs="oneCell">
    <xdr:from>
      <xdr:col>1</xdr:col>
      <xdr:colOff>602317</xdr:colOff>
      <xdr:row>70</xdr:row>
      <xdr:rowOff>50576</xdr:rowOff>
    </xdr:from>
    <xdr:to>
      <xdr:col>7</xdr:col>
      <xdr:colOff>571947</xdr:colOff>
      <xdr:row>86</xdr:row>
      <xdr:rowOff>77273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2721" y="13203480"/>
          <a:ext cx="7953822" cy="2604050"/>
        </a:xfrm>
        <a:prstGeom prst="rect">
          <a:avLst/>
        </a:prstGeom>
      </xdr:spPr>
    </xdr:pic>
    <xdr:clientData/>
  </xdr:twoCellAnchor>
  <xdr:twoCellAnchor editAs="oneCell">
    <xdr:from>
      <xdr:col>0</xdr:col>
      <xdr:colOff>224117</xdr:colOff>
      <xdr:row>88</xdr:row>
      <xdr:rowOff>70035</xdr:rowOff>
    </xdr:from>
    <xdr:to>
      <xdr:col>8</xdr:col>
      <xdr:colOff>487156</xdr:colOff>
      <xdr:row>119</xdr:row>
      <xdr:rowOff>61936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4117" y="16150476"/>
          <a:ext cx="9626954" cy="49855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https://produto.mercadolivre.com.br/MLB-3538664397-100m-cabo-de-aco-18-pvc-cristal-guarda-corpo-acessorios-_JM?matt_tool=18956390&amp;utm_source=google_shopping&amp;utm_medium=organic" TargetMode="External"/><Relationship Id="rId7" Type="http://schemas.openxmlformats.org/officeDocument/2006/relationships/hyperlink" Target="https://www.portalunimec.com.br/cabo-de-aco-18-nylon-para-aparelho-de-academia-30-metros" TargetMode="External"/><Relationship Id="rId2" Type="http://schemas.openxmlformats.org/officeDocument/2006/relationships/hyperlink" Target="https://www.redescsp.com.br/6q3gew82g-fio-2-malha-12-cm-nylon-teto-ou-lateral-m2?utm_source=Site&amp;utm_medium=GoogleShopping&amp;utm_campaign=IntegracaoGoogle" TargetMode="External"/><Relationship Id="rId1" Type="http://schemas.openxmlformats.org/officeDocument/2006/relationships/hyperlink" Target="https://produto.mercadolivre.com.br/MLB-2117769911-rede-proteco-quadra-campo-3x10-fio-2mm-malha-10cm-nylon-_JM?matt_tool=18956390&amp;utm_source=google_shopping&amp;utm_medium=organic" TargetMode="External"/><Relationship Id="rId6" Type="http://schemas.openxmlformats.org/officeDocument/2006/relationships/hyperlink" Target="https://www.magazineluiza.com.br/cabo-de-aco-galvanizado-32mm-1-8-100-metros-metalpark-ferragens/p/dbh7aa35h3/pi/cbac/?seller_id=olistsp&amp;srsltid=AfmBOop-ImL_HfLBVNS0Sh1vLZKhXHXbASYRTkycAjMsMu6S9hIL043ZbJQ" TargetMode="External"/><Relationship Id="rId5" Type="http://schemas.openxmlformats.org/officeDocument/2006/relationships/hyperlink" Target="https://produto.mercadolivre.com.br/MLB-3789879874-10-metros-cabo-aco-18-revestido-em-nylon-p-academia-6x19-_JM?variation=" TargetMode="External"/><Relationship Id="rId4" Type="http://schemas.openxmlformats.org/officeDocument/2006/relationships/hyperlink" Target="https://produto.mercadolivre.com.br/MLB-4776162832-60m-cabo-de-aco-18-6x7-af-pvc-cristal-4-esticadores-316-_JM?matt_tool=18956390&amp;utm_source=google_shopping&amp;utm_medium=organic" TargetMode="External"/><Relationship Id="rId9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mercadolivre.com.br/acabamento-antivandalismo--valvula-112-bp-docol/up/MLBU3456941759" TargetMode="External"/><Relationship Id="rId2" Type="http://schemas.openxmlformats.org/officeDocument/2006/relationships/hyperlink" Target="https://www.abastece.com.br/cart" TargetMode="External"/><Relationship Id="rId1" Type="http://schemas.openxmlformats.org/officeDocument/2006/relationships/hyperlink" Target="https://www.mercadolivre.com.br/acabamento-antivandalismo--valvula-114-ap-docol/up/MLBU2971325829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produto.mercadolivre.com.br/MLB-3784909464-cano-tubo-vara-pvc-150mm-6-polegadas-6-metros-para-esgoto-_JM" TargetMode="External"/><Relationship Id="rId2" Type="http://schemas.openxmlformats.org/officeDocument/2006/relationships/hyperlink" Target="https://www.magazineluiza.com.br/tubo-de-pvc-para-esgoto-150mm-barra-6m-multilit/p/bafedfg5c7/cj/tues/?&amp;seller_id=construcasa&amp;utm_source=bing&amp;utm_medium=cpc&amp;utm_campaign=bing_eco_per_ven_sho_all_sor_3p_all-products-std&amp;partner_id=77025&amp;utm_term=77025&amp;gclsrc=aw.ds&amp;msclkid=87c6cb4afb9b137d0d12ad9b528eace7" TargetMode="External"/><Relationship Id="rId1" Type="http://schemas.openxmlformats.org/officeDocument/2006/relationships/hyperlink" Target="https://www.leroymerlin.com.br/cano-pvc-para-esgoto-150mm-ou-6-3m-equation_91985915?utm_source=bing&amp;utm_medium=cpc&amp;msclkid=454f7ff73ea91299e694192697bc9216&amp;utm_campaign=PERF_ECOM_BS_SMART_CATG_Geral&amp;utm_term=4583932726843185&amp;utm_content=Todos_Produtos_1P" TargetMode="External"/><Relationship Id="rId5" Type="http://schemas.openxmlformats.org/officeDocument/2006/relationships/drawing" Target="../drawings/drawing4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leroymerlin.com.br/carrinho" TargetMode="External"/><Relationship Id="rId3" Type="http://schemas.openxmlformats.org/officeDocument/2006/relationships/hyperlink" Target="https://www.leroymerlin.com.br/cano-pvc-para-esgoto-150mm-ou-6-3m-equation_91985915?utm_source=bing&amp;utm_medium=cpc&amp;msclkid=454f7ff73ea91299e694192697bc9216&amp;utm_campaign=PERF_ECOM_BS_SMART_CATG_Geral&amp;utm_term=4583932726843185&amp;utm_content=Todos_Produtos_1P" TargetMode="External"/><Relationship Id="rId7" Type="http://schemas.openxmlformats.org/officeDocument/2006/relationships/hyperlink" Target="https://www.leroymerlin.com.br/vitro-basculante-aluminio-brilhante-0-40x0-40_1569804158?referrer=category-page" TargetMode="External"/><Relationship Id="rId2" Type="http://schemas.openxmlformats.org/officeDocument/2006/relationships/hyperlink" Target="https://www.leroymerlin.com.br/cano-pvc-para-esgoto-150mm-ou-6-3m-equation_91985915?utm_source=bing&amp;utm_medium=cpc&amp;msclkid=454f7ff73ea91299e694192697bc9216&amp;utm_campaign=PERF_ECOM_BS_SMART_CATG_Geral&amp;utm_term=4583932726843185&amp;utm_content=Todos_Produtos_1P" TargetMode="External"/><Relationship Id="rId1" Type="http://schemas.openxmlformats.org/officeDocument/2006/relationships/hyperlink" Target="https://www.magazineluiza.com.br/tubo-de-pvc-para-esgoto-150mm-barra-6m-multilit/p/bafedfg5c7/cj/tues/?&amp;seller_id=construcasa&amp;utm_source=bing&amp;utm_medium=cpc&amp;utm_campaign=bing_eco_per_ven_sho_all_sor_3p_all-products-std&amp;partner_id=77025&amp;utm_term=77025&amp;gclsrc=aw.ds&amp;msclkid=87c6cb4afb9b137d0d12ad9b528eace7" TargetMode="External"/><Relationship Id="rId6" Type="http://schemas.openxmlformats.org/officeDocument/2006/relationships/hyperlink" Target="https://www.leroymerlin.com.br/janela-de-aluminio-basculante-3-folhas-60x40cm-com-vidro-3mm-padrao-lider-branca_91997066?referrer=category-page" TargetMode="External"/><Relationship Id="rId5" Type="http://schemas.openxmlformats.org/officeDocument/2006/relationships/hyperlink" Target="https://www.soportasejanelas.com.br/carrinho/index" TargetMode="External"/><Relationship Id="rId10" Type="http://schemas.openxmlformats.org/officeDocument/2006/relationships/drawing" Target="../drawings/drawing5.xml"/><Relationship Id="rId4" Type="http://schemas.openxmlformats.org/officeDocument/2006/relationships/hyperlink" Target="https://www.leroymerlin.com.br/cano-pvc-para-esgoto-150mm-ou-6-3m-equation_91985915?utm_source=bing&amp;utm_medium=cpc&amp;msclkid=454f7ff73ea91299e694192697bc9216&amp;utm_campaign=PERF_ECOM_BS_SMART_CATG_Geral&amp;utm_term=4583932726843185&amp;utm_content=Todos_Produtos_1P" TargetMode="External"/><Relationship Id="rId9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hyperlink" Target="https://produto.mercadolivre.com.br/MLB-3784909464-cano-tubo-vara-pvc-150mm-6-polegadas-6-metros-para-esgoto-_J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56"/>
  <sheetViews>
    <sheetView tabSelected="1" view="pageBreakPreview" zoomScale="93" zoomScaleSheetLayoutView="93" workbookViewId="0">
      <pane ySplit="2" topLeftCell="A3" activePane="bottomLeft" state="frozen"/>
      <selection pane="bottomLeft" activeCell="B144" sqref="B144:H145"/>
    </sheetView>
  </sheetViews>
  <sheetFormatPr defaultRowHeight="13.2"/>
  <cols>
    <col min="2" max="2" width="61.33203125" customWidth="1"/>
    <col min="3" max="3" width="14.6640625" customWidth="1"/>
    <col min="9" max="9" width="12.88671875" customWidth="1"/>
    <col min="11" max="11" width="20.5546875" customWidth="1"/>
    <col min="12" max="12" width="32.5546875" customWidth="1"/>
    <col min="13" max="13" width="18" customWidth="1"/>
  </cols>
  <sheetData>
    <row r="1" spans="1:9" ht="18.75" customHeight="1">
      <c r="A1" s="11" t="s">
        <v>0</v>
      </c>
      <c r="B1" s="220" t="s">
        <v>31</v>
      </c>
      <c r="C1" s="12"/>
      <c r="D1" s="12"/>
      <c r="E1" s="12"/>
      <c r="F1" s="12"/>
      <c r="G1" s="12"/>
      <c r="H1" s="12" t="s">
        <v>114</v>
      </c>
      <c r="I1" s="13"/>
    </row>
    <row r="2" spans="1:9" ht="27" customHeight="1" thickBot="1">
      <c r="A2" s="154" t="s">
        <v>101</v>
      </c>
      <c r="B2" s="221"/>
      <c r="C2" s="14" t="s">
        <v>140</v>
      </c>
      <c r="D2" s="15"/>
      <c r="E2" s="14"/>
      <c r="F2" s="14"/>
      <c r="G2" s="15"/>
      <c r="H2" s="16"/>
      <c r="I2" s="17"/>
    </row>
    <row r="3" spans="1:9" ht="26.4">
      <c r="A3" s="18" t="s">
        <v>1</v>
      </c>
      <c r="B3" s="19" t="s">
        <v>2</v>
      </c>
      <c r="C3" s="20" t="s">
        <v>3</v>
      </c>
      <c r="D3" s="20" t="s">
        <v>4</v>
      </c>
      <c r="E3" s="9" t="s">
        <v>5</v>
      </c>
      <c r="F3" s="21" t="s">
        <v>6</v>
      </c>
      <c r="G3" s="9" t="s">
        <v>7</v>
      </c>
      <c r="H3" s="222" t="s">
        <v>8</v>
      </c>
      <c r="I3" s="223"/>
    </row>
    <row r="4" spans="1:9">
      <c r="A4" s="5"/>
      <c r="B4" s="25"/>
      <c r="F4" s="219" t="s">
        <v>9</v>
      </c>
      <c r="G4" s="219"/>
      <c r="H4" s="26">
        <v>0</v>
      </c>
      <c r="I4" s="6"/>
    </row>
    <row r="5" spans="1:9" ht="26.4">
      <c r="A5" s="31" t="s">
        <v>10</v>
      </c>
      <c r="B5" s="32" t="s">
        <v>2</v>
      </c>
      <c r="C5" s="33" t="s">
        <v>11</v>
      </c>
      <c r="D5" s="33" t="s">
        <v>12</v>
      </c>
      <c r="E5" s="34" t="s">
        <v>13</v>
      </c>
      <c r="F5" s="224" t="s">
        <v>7</v>
      </c>
      <c r="G5" s="224"/>
      <c r="H5" s="225" t="s">
        <v>8</v>
      </c>
      <c r="I5" s="226"/>
    </row>
    <row r="6" spans="1:9">
      <c r="A6" s="5"/>
      <c r="B6" s="25"/>
      <c r="F6" s="219" t="s">
        <v>14</v>
      </c>
      <c r="G6" s="219"/>
      <c r="H6" s="26">
        <v>0</v>
      </c>
      <c r="I6" s="6"/>
    </row>
    <row r="7" spans="1:9">
      <c r="A7" s="5"/>
      <c r="B7" s="25"/>
      <c r="C7" t="s">
        <v>15</v>
      </c>
      <c r="I7" s="6"/>
    </row>
    <row r="8" spans="1:9">
      <c r="A8" s="5"/>
      <c r="B8" s="25"/>
      <c r="C8" t="s">
        <v>16</v>
      </c>
      <c r="I8" s="6"/>
    </row>
    <row r="9" spans="1:9">
      <c r="A9" s="5"/>
      <c r="B9" s="25"/>
      <c r="C9" t="s">
        <v>17</v>
      </c>
      <c r="I9" s="35">
        <v>0</v>
      </c>
    </row>
    <row r="10" spans="1:9">
      <c r="A10" s="5"/>
      <c r="B10" s="36"/>
      <c r="I10" s="6"/>
    </row>
    <row r="11" spans="1:9">
      <c r="A11" s="227" t="s">
        <v>18</v>
      </c>
      <c r="B11" s="228"/>
      <c r="C11" s="38" t="s">
        <v>2</v>
      </c>
      <c r="D11" s="38" t="s">
        <v>19</v>
      </c>
      <c r="E11" s="229" t="s">
        <v>7</v>
      </c>
      <c r="F11" s="230"/>
      <c r="G11" s="229" t="s">
        <v>20</v>
      </c>
      <c r="H11" s="230"/>
      <c r="I11" s="39" t="s">
        <v>21</v>
      </c>
    </row>
    <row r="12" spans="1:9">
      <c r="A12" s="231" t="s">
        <v>54</v>
      </c>
      <c r="B12" s="232"/>
      <c r="C12" s="235" t="s">
        <v>55</v>
      </c>
      <c r="D12" s="237" t="s">
        <v>28</v>
      </c>
      <c r="E12" s="239">
        <v>1.1000000000000001</v>
      </c>
      <c r="F12" s="240"/>
      <c r="G12" s="243">
        <f>C132</f>
        <v>19.54</v>
      </c>
      <c r="H12" s="244"/>
      <c r="I12" s="247">
        <f>ROUND(E12*G12,2)</f>
        <v>21.49</v>
      </c>
    </row>
    <row r="13" spans="1:9">
      <c r="A13" s="233"/>
      <c r="B13" s="234"/>
      <c r="C13" s="236"/>
      <c r="D13" s="238"/>
      <c r="E13" s="241"/>
      <c r="F13" s="242"/>
      <c r="G13" s="245"/>
      <c r="H13" s="246"/>
      <c r="I13" s="248"/>
    </row>
    <row r="14" spans="1:9">
      <c r="A14" s="231" t="s">
        <v>56</v>
      </c>
      <c r="B14" s="232"/>
      <c r="C14" s="235" t="s">
        <v>55</v>
      </c>
      <c r="D14" s="237" t="s">
        <v>27</v>
      </c>
      <c r="E14" s="249">
        <v>1.1000000000000001</v>
      </c>
      <c r="F14" s="250"/>
      <c r="G14" s="243">
        <f>C39</f>
        <v>8.2449999999999992</v>
      </c>
      <c r="H14" s="244"/>
      <c r="I14" s="253">
        <f>ROUND(E14*G14,2)</f>
        <v>9.07</v>
      </c>
    </row>
    <row r="15" spans="1:9">
      <c r="A15" s="233"/>
      <c r="B15" s="234"/>
      <c r="C15" s="236"/>
      <c r="D15" s="238"/>
      <c r="E15" s="251"/>
      <c r="F15" s="252"/>
      <c r="G15" s="245"/>
      <c r="H15" s="246"/>
      <c r="I15" s="248"/>
    </row>
    <row r="16" spans="1:9">
      <c r="A16" s="254"/>
      <c r="B16" s="255"/>
      <c r="C16" s="235"/>
      <c r="D16" s="237"/>
      <c r="E16" s="249"/>
      <c r="F16" s="250"/>
      <c r="G16" s="264"/>
      <c r="H16" s="255"/>
      <c r="I16" s="247">
        <f>ROUND(E16*G16,2)</f>
        <v>0</v>
      </c>
    </row>
    <row r="17" spans="1:9">
      <c r="A17" s="256"/>
      <c r="B17" s="257"/>
      <c r="C17" s="260"/>
      <c r="D17" s="261"/>
      <c r="E17" s="262"/>
      <c r="F17" s="263"/>
      <c r="G17" s="265"/>
      <c r="H17" s="257"/>
      <c r="I17" s="253"/>
    </row>
    <row r="18" spans="1:9">
      <c r="A18" s="258"/>
      <c r="B18" s="259"/>
      <c r="C18" s="236"/>
      <c r="D18" s="238"/>
      <c r="E18" s="251"/>
      <c r="F18" s="252"/>
      <c r="G18" s="266"/>
      <c r="H18" s="259"/>
      <c r="I18" s="248"/>
    </row>
    <row r="19" spans="1:9">
      <c r="A19" s="267"/>
      <c r="B19" s="268"/>
      <c r="C19" s="273"/>
      <c r="D19" s="237"/>
      <c r="E19" s="275"/>
      <c r="F19" s="276"/>
      <c r="G19" s="264"/>
      <c r="H19" s="255"/>
      <c r="I19" s="247"/>
    </row>
    <row r="20" spans="1:9">
      <c r="A20" s="269"/>
      <c r="B20" s="270"/>
      <c r="C20" s="274"/>
      <c r="D20" s="261"/>
      <c r="E20" s="277"/>
      <c r="F20" s="278"/>
      <c r="G20" s="265"/>
      <c r="H20" s="257"/>
      <c r="I20" s="253"/>
    </row>
    <row r="21" spans="1:9">
      <c r="A21" s="271"/>
      <c r="B21" s="272"/>
      <c r="C21" s="274"/>
      <c r="D21" s="261"/>
      <c r="E21" s="277"/>
      <c r="F21" s="278"/>
      <c r="G21" s="266"/>
      <c r="H21" s="259"/>
      <c r="I21" s="248"/>
    </row>
    <row r="22" spans="1:9">
      <c r="A22" s="41"/>
      <c r="B22" s="42"/>
      <c r="C22" s="42"/>
      <c r="D22" s="42"/>
      <c r="E22" s="42"/>
      <c r="F22" s="43"/>
      <c r="G22" s="224" t="s">
        <v>22</v>
      </c>
      <c r="H22" s="255"/>
      <c r="I22" s="247">
        <f>SUM(I12:I21)</f>
        <v>30.56</v>
      </c>
    </row>
    <row r="23" spans="1:9">
      <c r="A23" s="44"/>
      <c r="B23" s="45"/>
      <c r="C23" s="45"/>
      <c r="D23" s="45"/>
      <c r="E23" s="45"/>
      <c r="F23" s="36"/>
      <c r="G23" s="279"/>
      <c r="H23" s="259"/>
      <c r="I23" s="248"/>
    </row>
    <row r="24" spans="1:9">
      <c r="A24" s="227" t="s">
        <v>23</v>
      </c>
      <c r="B24" s="280"/>
      <c r="C24" s="46" t="s">
        <v>2</v>
      </c>
      <c r="D24" s="46" t="s">
        <v>19</v>
      </c>
      <c r="E24" s="280" t="s">
        <v>7</v>
      </c>
      <c r="F24" s="280"/>
      <c r="G24" s="280" t="s">
        <v>20</v>
      </c>
      <c r="H24" s="280"/>
      <c r="I24" s="47" t="s">
        <v>21</v>
      </c>
    </row>
    <row r="25" spans="1:9">
      <c r="A25" s="254" t="s">
        <v>57</v>
      </c>
      <c r="B25" s="255"/>
      <c r="C25" s="282" t="s">
        <v>58</v>
      </c>
      <c r="D25" s="237" t="s">
        <v>24</v>
      </c>
      <c r="E25" s="239">
        <v>0.40739999999999998</v>
      </c>
      <c r="F25" s="240"/>
      <c r="G25" s="264">
        <v>30.99</v>
      </c>
      <c r="H25" s="255"/>
      <c r="I25" s="247">
        <f>ROUND(E25*G25,2)</f>
        <v>12.63</v>
      </c>
    </row>
    <row r="26" spans="1:9">
      <c r="A26" s="258"/>
      <c r="B26" s="259"/>
      <c r="C26" s="238"/>
      <c r="D26" s="238"/>
      <c r="E26" s="241"/>
      <c r="F26" s="242"/>
      <c r="G26" s="266"/>
      <c r="H26" s="259"/>
      <c r="I26" s="248"/>
    </row>
    <row r="27" spans="1:9">
      <c r="A27" s="281" t="s">
        <v>59</v>
      </c>
      <c r="B27" s="255"/>
      <c r="C27" s="237" t="s">
        <v>60</v>
      </c>
      <c r="D27" s="237" t="s">
        <v>24</v>
      </c>
      <c r="E27" s="239">
        <v>1.2222</v>
      </c>
      <c r="F27" s="240"/>
      <c r="G27" s="264">
        <v>22.66</v>
      </c>
      <c r="H27" s="255"/>
      <c r="I27" s="247">
        <f>ROUND(E27*G27,2)</f>
        <v>27.7</v>
      </c>
    </row>
    <row r="28" spans="1:9">
      <c r="A28" s="258"/>
      <c r="B28" s="259"/>
      <c r="C28" s="238"/>
      <c r="D28" s="238"/>
      <c r="E28" s="241"/>
      <c r="F28" s="242"/>
      <c r="G28" s="266"/>
      <c r="H28" s="259"/>
      <c r="I28" s="248"/>
    </row>
    <row r="29" spans="1:9">
      <c r="A29" s="286"/>
      <c r="B29" s="287"/>
      <c r="C29" s="237"/>
      <c r="D29" s="237"/>
      <c r="E29" s="239"/>
      <c r="F29" s="240"/>
      <c r="G29" s="264"/>
      <c r="H29" s="255"/>
      <c r="I29" s="247"/>
    </row>
    <row r="30" spans="1:9">
      <c r="A30" s="288"/>
      <c r="B30" s="289"/>
      <c r="C30" s="238"/>
      <c r="D30" s="238"/>
      <c r="E30" s="241"/>
      <c r="F30" s="242"/>
      <c r="G30" s="266"/>
      <c r="H30" s="259"/>
      <c r="I30" s="248"/>
    </row>
    <row r="31" spans="1:9">
      <c r="A31" s="48"/>
      <c r="B31" s="2"/>
      <c r="C31" s="2"/>
      <c r="D31" s="2"/>
      <c r="E31" s="2"/>
      <c r="F31" s="2"/>
      <c r="G31" s="264" t="s">
        <v>25</v>
      </c>
      <c r="H31" s="255"/>
      <c r="I31" s="283">
        <f>SUM(I25:I30)</f>
        <v>40.33</v>
      </c>
    </row>
    <row r="32" spans="1:9">
      <c r="A32" s="44"/>
      <c r="B32" s="45"/>
      <c r="C32" s="45"/>
      <c r="D32" s="45"/>
      <c r="E32" s="45"/>
      <c r="F32" s="45"/>
      <c r="G32" s="266"/>
      <c r="H32" s="259"/>
      <c r="I32" s="284"/>
    </row>
    <row r="33" spans="1:9" ht="13.8" thickBot="1">
      <c r="A33" s="7"/>
      <c r="B33" s="4"/>
      <c r="C33" s="4"/>
      <c r="D33" s="285" t="s">
        <v>26</v>
      </c>
      <c r="E33" s="285"/>
      <c r="F33" s="285"/>
      <c r="G33" s="285"/>
      <c r="H33" s="285"/>
      <c r="I33" s="49">
        <f>ROUND(I31+I22+I9,2)</f>
        <v>70.89</v>
      </c>
    </row>
    <row r="35" spans="1:9" ht="13.8" thickBot="1"/>
    <row r="36" spans="1:9" ht="14.4">
      <c r="A36" s="22" t="s">
        <v>32</v>
      </c>
      <c r="B36" s="23" t="s">
        <v>61</v>
      </c>
      <c r="C36" s="24" t="s">
        <v>62</v>
      </c>
    </row>
    <row r="37" spans="1:9" ht="15" thickBot="1">
      <c r="A37" s="27" t="s">
        <v>63</v>
      </c>
      <c r="B37" s="28" t="s">
        <v>64</v>
      </c>
      <c r="C37" s="146">
        <v>9.2899999999999991</v>
      </c>
      <c r="D37" s="30"/>
    </row>
    <row r="38" spans="1:9" ht="15" thickBot="1">
      <c r="A38" s="27" t="s">
        <v>35</v>
      </c>
      <c r="B38" s="199" t="s">
        <v>66</v>
      </c>
      <c r="C38" s="146">
        <v>7.2</v>
      </c>
      <c r="D38" s="30"/>
    </row>
    <row r="39" spans="1:9" ht="15" thickBot="1">
      <c r="A39" s="8"/>
      <c r="B39" s="8"/>
      <c r="C39" s="147">
        <f>(C37+C38)/2</f>
        <v>8.2449999999999992</v>
      </c>
    </row>
    <row r="40" spans="1:9" ht="13.8" thickBot="1"/>
    <row r="41" spans="1:9">
      <c r="B41" s="213" t="s">
        <v>65</v>
      </c>
      <c r="C41" s="214"/>
      <c r="D41" s="214"/>
      <c r="E41" s="214"/>
      <c r="F41" s="214"/>
      <c r="G41" s="214"/>
      <c r="H41" s="215"/>
    </row>
    <row r="42" spans="1:9" ht="13.8" thickBot="1">
      <c r="B42" s="216"/>
      <c r="C42" s="217"/>
      <c r="D42" s="217"/>
      <c r="E42" s="217"/>
      <c r="F42" s="217"/>
      <c r="G42" s="217"/>
      <c r="H42" s="218"/>
    </row>
    <row r="43" spans="1:9">
      <c r="B43" s="213" t="s">
        <v>67</v>
      </c>
      <c r="C43" s="214"/>
      <c r="D43" s="214"/>
      <c r="E43" s="214"/>
      <c r="F43" s="214"/>
      <c r="G43" s="214"/>
      <c r="H43" s="215"/>
    </row>
    <row r="44" spans="1:9" ht="13.8" thickBot="1">
      <c r="B44" s="216"/>
      <c r="C44" s="217"/>
      <c r="D44" s="217"/>
      <c r="E44" s="217"/>
      <c r="F44" s="217"/>
      <c r="G44" s="217"/>
      <c r="H44" s="218"/>
    </row>
    <row r="124" spans="1:6" ht="13.8" thickBot="1"/>
    <row r="125" spans="1:6" ht="14.4">
      <c r="A125" s="22" t="s">
        <v>32</v>
      </c>
      <c r="B125" s="23" t="s">
        <v>33</v>
      </c>
      <c r="C125" s="24" t="s">
        <v>34</v>
      </c>
    </row>
    <row r="126" spans="1:6" ht="15" thickBot="1">
      <c r="A126" s="27" t="s">
        <v>35</v>
      </c>
      <c r="B126" s="28" t="s">
        <v>36</v>
      </c>
      <c r="C126" s="29">
        <v>3.54</v>
      </c>
      <c r="E126" s="30"/>
    </row>
    <row r="127" spans="1:6" ht="15" thickBot="1">
      <c r="A127" s="27" t="s">
        <v>35</v>
      </c>
      <c r="B127" s="28" t="s">
        <v>38</v>
      </c>
      <c r="C127" s="29">
        <f>164.9/60</f>
        <v>2.7483333333333335</v>
      </c>
      <c r="D127" t="s">
        <v>39</v>
      </c>
      <c r="E127" s="30"/>
    </row>
    <row r="128" spans="1:6" ht="15" thickBot="1">
      <c r="A128" s="27" t="s">
        <v>35</v>
      </c>
      <c r="B128" s="199" t="s">
        <v>41</v>
      </c>
      <c r="C128" s="29">
        <v>6.23</v>
      </c>
      <c r="D128" t="s">
        <v>42</v>
      </c>
      <c r="F128" s="30"/>
    </row>
    <row r="129" spans="1:8" ht="15" thickBot="1">
      <c r="A129" s="27" t="s">
        <v>35</v>
      </c>
      <c r="B129" s="28" t="s">
        <v>44</v>
      </c>
      <c r="C129" s="29">
        <v>3.57</v>
      </c>
      <c r="D129" t="s">
        <v>45</v>
      </c>
      <c r="F129" s="10"/>
    </row>
    <row r="130" spans="1:8" ht="15" thickBot="1">
      <c r="A130" s="27" t="s">
        <v>35</v>
      </c>
      <c r="B130" s="28" t="s">
        <v>46</v>
      </c>
      <c r="C130" s="29">
        <v>4.8600000000000003</v>
      </c>
      <c r="D130" t="s">
        <v>45</v>
      </c>
      <c r="F130" s="10"/>
    </row>
    <row r="131" spans="1:8" ht="15" thickBot="1">
      <c r="A131" s="27" t="s">
        <v>48</v>
      </c>
      <c r="B131" s="28" t="s">
        <v>49</v>
      </c>
      <c r="C131" s="29">
        <v>2.13</v>
      </c>
      <c r="D131" t="s">
        <v>42</v>
      </c>
      <c r="F131" s="30"/>
    </row>
    <row r="132" spans="1:8" ht="15" thickBot="1">
      <c r="A132" s="27" t="s">
        <v>51</v>
      </c>
      <c r="B132" s="28" t="s">
        <v>52</v>
      </c>
      <c r="C132" s="37">
        <v>19.54</v>
      </c>
      <c r="F132" s="30"/>
    </row>
    <row r="133" spans="1:8" ht="15" thickBot="1">
      <c r="A133" s="8"/>
      <c r="B133" s="8"/>
      <c r="C133" s="40">
        <f>(C126+C127+C128+C129+C130+C131+C132)/7</f>
        <v>6.0883333333333329</v>
      </c>
    </row>
    <row r="134" spans="1:8" ht="14.4">
      <c r="A134" s="8"/>
      <c r="B134" s="8"/>
      <c r="C134" s="148"/>
    </row>
    <row r="135" spans="1:8" ht="15" thickBot="1">
      <c r="A135" s="8"/>
      <c r="B135" s="8"/>
      <c r="C135" s="148"/>
    </row>
    <row r="136" spans="1:8" ht="14.4">
      <c r="A136" s="8"/>
      <c r="B136" s="208" t="s">
        <v>37</v>
      </c>
      <c r="C136" s="209"/>
      <c r="D136" s="209"/>
      <c r="E136" s="209"/>
      <c r="F136" s="209"/>
      <c r="G136" s="209"/>
      <c r="H136" s="210"/>
    </row>
    <row r="137" spans="1:8" ht="30.6" customHeight="1" thickBot="1">
      <c r="A137" s="8"/>
      <c r="B137" s="205"/>
      <c r="C137" s="206"/>
      <c r="D137" s="206"/>
      <c r="E137" s="206"/>
      <c r="F137" s="206"/>
      <c r="G137" s="206"/>
      <c r="H137" s="207"/>
    </row>
    <row r="138" spans="1:8" ht="14.4">
      <c r="A138" s="8"/>
      <c r="B138" s="208" t="s">
        <v>40</v>
      </c>
      <c r="C138" s="209"/>
      <c r="D138" s="209"/>
      <c r="E138" s="209"/>
      <c r="F138" s="209"/>
      <c r="G138" s="209"/>
      <c r="H138" s="210"/>
    </row>
    <row r="139" spans="1:8" ht="21.6" customHeight="1" thickBot="1">
      <c r="A139" s="8"/>
      <c r="B139" s="205"/>
      <c r="C139" s="206"/>
      <c r="D139" s="206"/>
      <c r="E139" s="206"/>
      <c r="F139" s="206"/>
      <c r="G139" s="206"/>
      <c r="H139" s="207"/>
    </row>
    <row r="140" spans="1:8" ht="14.4">
      <c r="A140" s="8"/>
      <c r="B140" s="208" t="s">
        <v>43</v>
      </c>
      <c r="C140" s="209"/>
      <c r="D140" s="209"/>
      <c r="E140" s="209"/>
      <c r="F140" s="209"/>
      <c r="G140" s="209"/>
      <c r="H140" s="210"/>
    </row>
    <row r="141" spans="1:8" ht="55.2" customHeight="1" thickBot="1">
      <c r="A141" s="8"/>
      <c r="B141" s="205"/>
      <c r="C141" s="206"/>
      <c r="D141" s="206"/>
      <c r="E141" s="206"/>
      <c r="F141" s="206"/>
      <c r="G141" s="206"/>
      <c r="H141" s="207"/>
    </row>
    <row r="142" spans="1:8" ht="14.4">
      <c r="A142" s="8"/>
      <c r="B142" s="211" t="s">
        <v>139</v>
      </c>
      <c r="C142" s="209"/>
      <c r="D142" s="209"/>
      <c r="E142" s="209"/>
      <c r="F142" s="209"/>
      <c r="G142" s="209"/>
      <c r="H142" s="210"/>
    </row>
    <row r="143" spans="1:8" ht="102.6" customHeight="1" thickBot="1">
      <c r="A143" s="8"/>
      <c r="B143" s="205"/>
      <c r="C143" s="206"/>
      <c r="D143" s="206"/>
      <c r="E143" s="206"/>
      <c r="F143" s="206"/>
      <c r="G143" s="206"/>
      <c r="H143" s="207"/>
    </row>
    <row r="144" spans="1:8" ht="14.4">
      <c r="A144" s="8"/>
      <c r="B144" s="212" t="s">
        <v>47</v>
      </c>
      <c r="C144" s="209"/>
      <c r="D144" s="209"/>
      <c r="E144" s="209"/>
      <c r="F144" s="209"/>
      <c r="G144" s="209"/>
      <c r="H144" s="210"/>
    </row>
    <row r="145" spans="1:8" ht="88.95" customHeight="1" thickBot="1">
      <c r="A145" s="8"/>
      <c r="B145" s="205"/>
      <c r="C145" s="206"/>
      <c r="D145" s="206"/>
      <c r="E145" s="206"/>
      <c r="F145" s="206"/>
      <c r="G145" s="206"/>
      <c r="H145" s="207"/>
    </row>
    <row r="146" spans="1:8" ht="14.4">
      <c r="A146" s="8"/>
      <c r="B146" s="208" t="s">
        <v>50</v>
      </c>
      <c r="C146" s="209"/>
      <c r="D146" s="209"/>
      <c r="E146" s="209"/>
      <c r="F146" s="209"/>
      <c r="G146" s="209"/>
      <c r="H146" s="210"/>
    </row>
    <row r="147" spans="1:8" ht="15" thickBot="1">
      <c r="A147" s="8"/>
      <c r="B147" s="205"/>
      <c r="C147" s="206"/>
      <c r="D147" s="206"/>
      <c r="E147" s="206"/>
      <c r="F147" s="206"/>
      <c r="G147" s="206"/>
      <c r="H147" s="207"/>
    </row>
    <row r="148" spans="1:8" ht="14.4">
      <c r="A148" s="8"/>
      <c r="B148" s="202" t="s">
        <v>53</v>
      </c>
      <c r="C148" s="203"/>
      <c r="D148" s="203"/>
      <c r="E148" s="203"/>
      <c r="F148" s="203"/>
      <c r="G148" s="203"/>
      <c r="H148" s="204"/>
    </row>
    <row r="149" spans="1:8" ht="15" thickBot="1">
      <c r="A149" s="8"/>
      <c r="B149" s="205"/>
      <c r="C149" s="206"/>
      <c r="D149" s="206"/>
      <c r="E149" s="206"/>
      <c r="F149" s="206"/>
      <c r="G149" s="206"/>
      <c r="H149" s="207"/>
    </row>
    <row r="150" spans="1:8" ht="14.4">
      <c r="A150" s="8"/>
      <c r="B150" s="8"/>
      <c r="C150" s="148"/>
    </row>
    <row r="151" spans="1:8" ht="14.4">
      <c r="A151" s="8"/>
      <c r="B151" s="8"/>
      <c r="C151" s="148"/>
    </row>
    <row r="152" spans="1:8" ht="14.4">
      <c r="A152" s="8"/>
      <c r="B152" s="8"/>
      <c r="C152" s="148"/>
    </row>
    <row r="153" spans="1:8" ht="14.4">
      <c r="A153" s="8"/>
      <c r="B153" s="8"/>
      <c r="C153" s="148"/>
    </row>
    <row r="154" spans="1:8" ht="14.4">
      <c r="A154" s="8"/>
      <c r="B154" s="8"/>
      <c r="C154" s="148"/>
    </row>
    <row r="155" spans="1:8" ht="14.4">
      <c r="A155" s="8"/>
      <c r="B155" s="8"/>
      <c r="C155" s="148"/>
    </row>
    <row r="156" spans="1:8" ht="14.4">
      <c r="A156" s="8"/>
      <c r="B156" s="8"/>
      <c r="C156" s="148"/>
    </row>
  </sheetData>
  <mergeCells count="69">
    <mergeCell ref="G31:H32"/>
    <mergeCell ref="I31:I32"/>
    <mergeCell ref="D33:H33"/>
    <mergeCell ref="A29:B29"/>
    <mergeCell ref="C29:C30"/>
    <mergeCell ref="D29:D30"/>
    <mergeCell ref="E29:F30"/>
    <mergeCell ref="G29:H30"/>
    <mergeCell ref="I29:I30"/>
    <mergeCell ref="A30:B30"/>
    <mergeCell ref="I25:I26"/>
    <mergeCell ref="A27:B28"/>
    <mergeCell ref="C27:C28"/>
    <mergeCell ref="D27:D28"/>
    <mergeCell ref="E27:F28"/>
    <mergeCell ref="G27:H28"/>
    <mergeCell ref="I27:I28"/>
    <mergeCell ref="A25:B26"/>
    <mergeCell ref="C25:C26"/>
    <mergeCell ref="D25:D26"/>
    <mergeCell ref="E25:F26"/>
    <mergeCell ref="G25:H26"/>
    <mergeCell ref="G22:H23"/>
    <mergeCell ref="I22:I23"/>
    <mergeCell ref="A24:B24"/>
    <mergeCell ref="E24:F24"/>
    <mergeCell ref="G24:H24"/>
    <mergeCell ref="I19:I21"/>
    <mergeCell ref="A16:B18"/>
    <mergeCell ref="C16:C18"/>
    <mergeCell ref="D16:D18"/>
    <mergeCell ref="E16:F18"/>
    <mergeCell ref="G16:H18"/>
    <mergeCell ref="I16:I18"/>
    <mergeCell ref="A19:B21"/>
    <mergeCell ref="C19:C21"/>
    <mergeCell ref="D19:D21"/>
    <mergeCell ref="E19:F21"/>
    <mergeCell ref="G19:H21"/>
    <mergeCell ref="G12:H13"/>
    <mergeCell ref="I12:I13"/>
    <mergeCell ref="A14:B15"/>
    <mergeCell ref="C14:C15"/>
    <mergeCell ref="D14:D15"/>
    <mergeCell ref="E14:F15"/>
    <mergeCell ref="G14:H15"/>
    <mergeCell ref="I14:I15"/>
    <mergeCell ref="B41:H42"/>
    <mergeCell ref="B43:H44"/>
    <mergeCell ref="B136:H137"/>
    <mergeCell ref="F6:G6"/>
    <mergeCell ref="B1:B2"/>
    <mergeCell ref="H3:I3"/>
    <mergeCell ref="F4:G4"/>
    <mergeCell ref="F5:G5"/>
    <mergeCell ref="H5:I5"/>
    <mergeCell ref="A11:B11"/>
    <mergeCell ref="E11:F11"/>
    <mergeCell ref="G11:H11"/>
    <mergeCell ref="A12:B13"/>
    <mergeCell ref="C12:C13"/>
    <mergeCell ref="D12:D13"/>
    <mergeCell ref="E12:F13"/>
    <mergeCell ref="B148:H149"/>
    <mergeCell ref="B138:H139"/>
    <mergeCell ref="B140:H141"/>
    <mergeCell ref="B142:H143"/>
    <mergeCell ref="B144:H145"/>
    <mergeCell ref="B146:H147"/>
  </mergeCells>
  <hyperlinks>
    <hyperlink ref="B41" r:id="rId1" xr:uid="{00000000-0004-0000-0000-000000000000}"/>
    <hyperlink ref="B43" r:id="rId2" xr:uid="{00000000-0004-0000-0000-000001000000}"/>
    <hyperlink ref="B136" r:id="rId3" xr:uid="{00000000-0004-0000-0000-000002000000}"/>
    <hyperlink ref="B138" r:id="rId4" xr:uid="{00000000-0004-0000-0000-000003000000}"/>
    <hyperlink ref="B140" r:id="rId5" location="reco_item_pos=1&amp;reco_backend=pads-retrieval-model-odin_marketplace&amp;reco_backend_type=&amp;reco_client=vip-pads-right&amp;reco_id=d9003626-daa9-447b-b7de-1f9010dd55be&amp;reco_model=pads_retrieval_model&amp;is_advertising=true&amp;ad_domain=VIPCORE_RIGHT&amp;ad_position=2&amp;ad_click_id=OTJlNzc2ZmQtYTU4Zi00MmQyLWJiZjQtNTMxYTUxMGE3MTU5" display="https://produto.mercadolivre.com.br/MLB-3789879874-10-metros-cabo-aco-18-revestido-em-nylon-p-academia-6x19-_JM?variation=#reco_item_pos=1&amp;reco_backend=pads-retrieval-model-odin_marketplace&amp;reco_backend_type=&amp;reco_client=vip-pads-right&amp;reco_id=d9003626-daa9-447b-b7de-1f9010dd55be&amp;reco_model=pads_retrieval_model&amp;is_advertising=true&amp;ad_domain=VIPCORE_RIGHT&amp;ad_position=2&amp;ad_click_id=OTJlNzc2ZmQtYTU4Zi00MmQyLWJiZjQtNTMxYTUxMGE3MTU5" xr:uid="{00000000-0004-0000-0000-000004000000}"/>
    <hyperlink ref="B146" r:id="rId6" xr:uid="{00000000-0004-0000-0000-000005000000}"/>
    <hyperlink ref="B148" r:id="rId7" xr:uid="{00000000-0004-0000-0000-000006000000}"/>
  </hyperlinks>
  <pageMargins left="0.51181102362204722" right="0.51181102362204722" top="0.78740157480314965" bottom="0.78740157480314965" header="0.31496062992125984" footer="0.31496062992125984"/>
  <pageSetup paperSize="9" scale="65" orientation="portrait" r:id="rId8"/>
  <headerFooter>
    <oddFooter>&amp;R&amp;18&amp;P/&amp;N</oddFooter>
  </headerFooter>
  <rowBreaks count="1" manualBreakCount="1">
    <brk id="33" max="16383" man="1"/>
  </rowBreaks>
  <colBreaks count="1" manualBreakCount="1">
    <brk id="9" max="1048575" man="1"/>
  </colBreaks>
  <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7"/>
  <sheetViews>
    <sheetView view="pageBreakPreview" zoomScale="98" zoomScaleSheetLayoutView="98" workbookViewId="0">
      <pane ySplit="2" topLeftCell="A3" activePane="bottomLeft" state="frozen"/>
      <selection pane="bottomLeft" activeCell="B5" sqref="B5"/>
    </sheetView>
  </sheetViews>
  <sheetFormatPr defaultRowHeight="13.2"/>
  <cols>
    <col min="2" max="2" width="50.88671875" customWidth="1"/>
    <col min="3" max="3" width="14" customWidth="1"/>
    <col min="5" max="5" width="9.88671875" customWidth="1"/>
    <col min="9" max="9" width="14.5546875" customWidth="1"/>
    <col min="11" max="12" width="21.6640625" customWidth="1"/>
    <col min="13" max="13" width="21.109375" customWidth="1"/>
  </cols>
  <sheetData>
    <row r="1" spans="1:9" ht="14.25" customHeight="1">
      <c r="A1" s="145" t="s">
        <v>0</v>
      </c>
      <c r="B1" s="292" t="s">
        <v>103</v>
      </c>
      <c r="C1" s="12"/>
      <c r="D1" s="12"/>
      <c r="E1" s="12"/>
      <c r="F1" s="12"/>
      <c r="G1" s="12"/>
      <c r="H1" s="12" t="s">
        <v>112</v>
      </c>
      <c r="I1" s="13"/>
    </row>
    <row r="2" spans="1:9" ht="29.4" customHeight="1" thickBot="1">
      <c r="A2" s="192" t="s">
        <v>102</v>
      </c>
      <c r="B2" s="293"/>
      <c r="C2" s="14" t="s">
        <v>141</v>
      </c>
      <c r="D2" s="15"/>
      <c r="E2" s="15"/>
      <c r="F2" s="15"/>
      <c r="G2" s="15"/>
      <c r="H2" s="15"/>
      <c r="I2" s="17"/>
    </row>
    <row r="3" spans="1:9" ht="14.4">
      <c r="A3" s="50" t="s">
        <v>1</v>
      </c>
      <c r="B3" s="51" t="s">
        <v>2</v>
      </c>
      <c r="C3" s="52" t="s">
        <v>3</v>
      </c>
      <c r="D3" s="52" t="s">
        <v>4</v>
      </c>
      <c r="E3" s="53" t="s">
        <v>5</v>
      </c>
      <c r="F3" s="54" t="s">
        <v>6</v>
      </c>
      <c r="G3" s="53" t="s">
        <v>7</v>
      </c>
      <c r="H3" s="294" t="s">
        <v>8</v>
      </c>
      <c r="I3" s="295"/>
    </row>
    <row r="4" spans="1:9" ht="14.4">
      <c r="A4" s="55"/>
      <c r="B4" s="56"/>
      <c r="C4" s="57"/>
      <c r="D4" s="57"/>
      <c r="E4" s="57"/>
      <c r="F4" s="296" t="s">
        <v>9</v>
      </c>
      <c r="G4" s="296"/>
      <c r="H4" s="58">
        <v>0</v>
      </c>
      <c r="I4" s="59"/>
    </row>
    <row r="5" spans="1:9" ht="28.8">
      <c r="A5" s="60" t="s">
        <v>10</v>
      </c>
      <c r="B5" s="61" t="s">
        <v>2</v>
      </c>
      <c r="C5" s="62" t="s">
        <v>11</v>
      </c>
      <c r="D5" s="62" t="s">
        <v>12</v>
      </c>
      <c r="E5" s="63" t="s">
        <v>13</v>
      </c>
      <c r="F5" s="297" t="s">
        <v>7</v>
      </c>
      <c r="G5" s="297"/>
      <c r="H5" s="298" t="s">
        <v>8</v>
      </c>
      <c r="I5" s="299"/>
    </row>
    <row r="6" spans="1:9" ht="14.4">
      <c r="A6" s="55"/>
      <c r="B6" s="56"/>
      <c r="C6" s="57"/>
      <c r="D6" s="57"/>
      <c r="E6" s="57"/>
      <c r="F6" s="296" t="s">
        <v>14</v>
      </c>
      <c r="G6" s="296"/>
      <c r="H6" s="58">
        <v>0</v>
      </c>
      <c r="I6" s="59"/>
    </row>
    <row r="7" spans="1:9" ht="14.4">
      <c r="A7" s="55"/>
      <c r="B7" s="56"/>
      <c r="C7" s="57" t="s">
        <v>15</v>
      </c>
      <c r="D7" s="57"/>
      <c r="E7" s="57"/>
      <c r="F7" s="57"/>
      <c r="G7" s="57"/>
      <c r="H7" s="57"/>
      <c r="I7" s="59"/>
    </row>
    <row r="8" spans="1:9" ht="14.4">
      <c r="A8" s="55"/>
      <c r="B8" s="56"/>
      <c r="C8" s="57" t="s">
        <v>16</v>
      </c>
      <c r="D8" s="57"/>
      <c r="E8" s="57"/>
      <c r="F8" s="57"/>
      <c r="G8" s="57"/>
      <c r="H8" s="57"/>
      <c r="I8" s="59"/>
    </row>
    <row r="9" spans="1:9" ht="14.4">
      <c r="A9" s="55"/>
      <c r="B9" s="56"/>
      <c r="C9" s="57" t="s">
        <v>17</v>
      </c>
      <c r="D9" s="57"/>
      <c r="E9" s="57"/>
      <c r="F9" s="57"/>
      <c r="G9" s="57"/>
      <c r="H9" s="57"/>
      <c r="I9" s="65">
        <v>0</v>
      </c>
    </row>
    <row r="10" spans="1:9" ht="14.4">
      <c r="A10" s="55"/>
      <c r="B10" s="66"/>
      <c r="C10" s="57"/>
      <c r="D10" s="57"/>
      <c r="E10" s="57"/>
      <c r="F10" s="57"/>
      <c r="G10" s="57"/>
      <c r="H10" s="57"/>
      <c r="I10" s="59"/>
    </row>
    <row r="11" spans="1:9" ht="14.4">
      <c r="A11" s="300" t="s">
        <v>18</v>
      </c>
      <c r="B11" s="301"/>
      <c r="C11" s="67" t="s">
        <v>2</v>
      </c>
      <c r="D11" s="67" t="s">
        <v>19</v>
      </c>
      <c r="E11" s="302" t="s">
        <v>7</v>
      </c>
      <c r="F11" s="303"/>
      <c r="G11" s="302" t="s">
        <v>20</v>
      </c>
      <c r="H11" s="303"/>
      <c r="I11" s="68" t="s">
        <v>21</v>
      </c>
    </row>
    <row r="12" spans="1:9" ht="14.4">
      <c r="A12" s="304" t="s">
        <v>104</v>
      </c>
      <c r="B12" s="305"/>
      <c r="C12" s="137" t="s">
        <v>55</v>
      </c>
      <c r="D12" s="69" t="s">
        <v>68</v>
      </c>
      <c r="E12" s="306">
        <v>1.05</v>
      </c>
      <c r="F12" s="307"/>
      <c r="G12" s="308">
        <f>F34</f>
        <v>64.03691275167786</v>
      </c>
      <c r="H12" s="309"/>
      <c r="I12" s="70">
        <f>TRUNC(E12*G12,2)</f>
        <v>67.23</v>
      </c>
    </row>
    <row r="13" spans="1:9" ht="14.4">
      <c r="A13" s="310"/>
      <c r="B13" s="311"/>
      <c r="C13" s="71"/>
      <c r="D13" s="71"/>
      <c r="E13" s="71"/>
      <c r="F13" s="72"/>
      <c r="G13" s="297" t="s">
        <v>22</v>
      </c>
      <c r="H13" s="312"/>
      <c r="I13" s="315">
        <f>SUM(I12:I12)</f>
        <v>67.23</v>
      </c>
    </row>
    <row r="14" spans="1:9" ht="14.4">
      <c r="A14" s="73"/>
      <c r="B14" s="74"/>
      <c r="C14" s="74"/>
      <c r="D14" s="74"/>
      <c r="E14" s="74"/>
      <c r="F14" s="66"/>
      <c r="G14" s="313"/>
      <c r="H14" s="314"/>
      <c r="I14" s="316"/>
    </row>
    <row r="15" spans="1:9" ht="14.4">
      <c r="A15" s="300" t="s">
        <v>23</v>
      </c>
      <c r="B15" s="317"/>
      <c r="C15" s="75" t="s">
        <v>2</v>
      </c>
      <c r="D15" s="75" t="s">
        <v>19</v>
      </c>
      <c r="E15" s="317" t="s">
        <v>7</v>
      </c>
      <c r="F15" s="317"/>
      <c r="G15" s="317" t="s">
        <v>20</v>
      </c>
      <c r="H15" s="317"/>
      <c r="I15" s="76" t="s">
        <v>21</v>
      </c>
    </row>
    <row r="16" spans="1:9" ht="12.75" customHeight="1">
      <c r="A16" s="318" t="s">
        <v>69</v>
      </c>
      <c r="B16" s="319"/>
      <c r="C16" s="322" t="s">
        <v>70</v>
      </c>
      <c r="D16" s="324" t="s">
        <v>24</v>
      </c>
      <c r="E16" s="325">
        <v>0.4</v>
      </c>
      <c r="F16" s="326"/>
      <c r="G16" s="329">
        <v>33.11</v>
      </c>
      <c r="H16" s="330"/>
      <c r="I16" s="315">
        <f>TRUNC(E16*G16,2)</f>
        <v>13.24</v>
      </c>
    </row>
    <row r="17" spans="1:9" ht="12.75" customHeight="1">
      <c r="A17" s="320"/>
      <c r="B17" s="321"/>
      <c r="C17" s="323"/>
      <c r="D17" s="323"/>
      <c r="E17" s="327"/>
      <c r="F17" s="328"/>
      <c r="G17" s="331"/>
      <c r="H17" s="332"/>
      <c r="I17" s="316"/>
    </row>
    <row r="18" spans="1:9" ht="12.75" customHeight="1">
      <c r="A18" s="333" t="s">
        <v>71</v>
      </c>
      <c r="B18" s="319"/>
      <c r="C18" s="324" t="s">
        <v>60</v>
      </c>
      <c r="D18" s="324" t="s">
        <v>24</v>
      </c>
      <c r="E18" s="325">
        <v>0.4</v>
      </c>
      <c r="F18" s="326"/>
      <c r="G18" s="334">
        <v>22.66</v>
      </c>
      <c r="H18" s="335"/>
      <c r="I18" s="315">
        <f>ROUND(E18*G18,2)</f>
        <v>9.06</v>
      </c>
    </row>
    <row r="19" spans="1:9" ht="12.75" customHeight="1">
      <c r="A19" s="320"/>
      <c r="B19" s="321"/>
      <c r="C19" s="323"/>
      <c r="D19" s="323"/>
      <c r="E19" s="327"/>
      <c r="F19" s="328"/>
      <c r="G19" s="336"/>
      <c r="H19" s="337"/>
      <c r="I19" s="316"/>
    </row>
    <row r="20" spans="1:9" ht="14.4">
      <c r="A20" s="343"/>
      <c r="B20" s="344"/>
      <c r="C20" s="324"/>
      <c r="D20" s="324"/>
      <c r="E20" s="306"/>
      <c r="F20" s="307"/>
      <c r="G20" s="338"/>
      <c r="H20" s="312"/>
      <c r="I20" s="315"/>
    </row>
    <row r="21" spans="1:9" ht="14.4">
      <c r="A21" s="347"/>
      <c r="B21" s="348"/>
      <c r="C21" s="323"/>
      <c r="D21" s="323"/>
      <c r="E21" s="345"/>
      <c r="F21" s="346"/>
      <c r="G21" s="339"/>
      <c r="H21" s="314"/>
      <c r="I21" s="316"/>
    </row>
    <row r="22" spans="1:9" ht="14.4">
      <c r="A22" s="77"/>
      <c r="B22" s="78"/>
      <c r="C22" s="78"/>
      <c r="D22" s="78"/>
      <c r="E22" s="78"/>
      <c r="F22" s="78"/>
      <c r="G22" s="338" t="s">
        <v>25</v>
      </c>
      <c r="H22" s="312"/>
      <c r="I22" s="340">
        <f>SUM(I16:I21)</f>
        <v>22.3</v>
      </c>
    </row>
    <row r="23" spans="1:9" ht="14.4">
      <c r="A23" s="73"/>
      <c r="B23" s="74"/>
      <c r="C23" s="74"/>
      <c r="D23" s="74"/>
      <c r="E23" s="74"/>
      <c r="F23" s="74"/>
      <c r="G23" s="339"/>
      <c r="H23" s="314"/>
      <c r="I23" s="341"/>
    </row>
    <row r="24" spans="1:9" ht="15" thickBot="1">
      <c r="A24" s="79"/>
      <c r="B24" s="80"/>
      <c r="C24" s="80"/>
      <c r="D24" s="342" t="s">
        <v>26</v>
      </c>
      <c r="E24" s="342"/>
      <c r="F24" s="342"/>
      <c r="G24" s="342"/>
      <c r="H24" s="342"/>
      <c r="I24" s="81">
        <f>ROUND(I22+I13+I9,2)</f>
        <v>89.53</v>
      </c>
    </row>
    <row r="25" spans="1:9" ht="14.4">
      <c r="A25" s="57"/>
      <c r="B25" s="57"/>
      <c r="C25" s="57"/>
      <c r="D25" s="135"/>
      <c r="E25" s="135"/>
      <c r="F25" s="135"/>
      <c r="G25" s="135"/>
      <c r="H25" s="135"/>
      <c r="I25" s="149"/>
    </row>
    <row r="26" spans="1:9" ht="14.4">
      <c r="A26" s="57"/>
      <c r="B26" s="57"/>
      <c r="C26" s="57"/>
      <c r="D26" s="135"/>
      <c r="E26" s="135"/>
      <c r="F26" s="135"/>
      <c r="G26" s="135"/>
      <c r="H26" s="135"/>
      <c r="I26" s="149"/>
    </row>
    <row r="27" spans="1:9" ht="14.4">
      <c r="A27" s="57"/>
      <c r="B27" s="57"/>
      <c r="C27" s="57"/>
      <c r="D27" s="135"/>
      <c r="E27" s="135"/>
      <c r="F27" s="135"/>
      <c r="G27" s="135"/>
      <c r="H27" s="135"/>
      <c r="I27" s="149"/>
    </row>
    <row r="28" spans="1:9" ht="14.4">
      <c r="A28" s="57"/>
      <c r="B28" s="57"/>
      <c r="C28" s="57"/>
      <c r="D28" s="135"/>
      <c r="E28" s="135"/>
      <c r="F28" s="135"/>
      <c r="G28" s="135"/>
      <c r="H28" s="135"/>
      <c r="I28" s="149"/>
    </row>
    <row r="29" spans="1:9" ht="14.4">
      <c r="A29" s="57"/>
      <c r="B29" s="57"/>
      <c r="C29" s="57"/>
      <c r="D29" s="135"/>
      <c r="E29" s="135"/>
      <c r="F29" s="135"/>
      <c r="G29" s="135"/>
      <c r="H29" s="135"/>
      <c r="I29" s="149"/>
    </row>
    <row r="30" spans="1:9" ht="14.4">
      <c r="A30" s="57"/>
      <c r="B30" s="57"/>
      <c r="C30" s="57"/>
      <c r="D30" s="135"/>
      <c r="E30" s="135"/>
      <c r="F30" s="135"/>
      <c r="G30" s="135"/>
      <c r="H30" s="135"/>
      <c r="I30" s="149"/>
    </row>
    <row r="31" spans="1:9" ht="14.4">
      <c r="A31" s="57"/>
      <c r="B31" s="57"/>
      <c r="C31" s="57"/>
      <c r="D31" s="135"/>
      <c r="E31" s="135"/>
      <c r="F31" s="135"/>
      <c r="G31" s="135"/>
      <c r="H31" s="135"/>
      <c r="I31" s="149"/>
    </row>
    <row r="32" spans="1:9" ht="13.8" thickBot="1"/>
    <row r="33" spans="1:9" ht="14.4">
      <c r="A33" s="138" t="s">
        <v>106</v>
      </c>
      <c r="B33" s="139" t="s">
        <v>107</v>
      </c>
      <c r="C33" s="142" t="s">
        <v>108</v>
      </c>
      <c r="D33" s="142" t="s">
        <v>109</v>
      </c>
      <c r="E33" s="142" t="s">
        <v>29</v>
      </c>
      <c r="F33" s="142" t="s">
        <v>110</v>
      </c>
    </row>
    <row r="34" spans="1:9" ht="28.2" thickBot="1">
      <c r="A34" s="140" t="s">
        <v>105</v>
      </c>
      <c r="B34" s="141" t="s">
        <v>111</v>
      </c>
      <c r="C34" s="143">
        <v>138.83000000000001</v>
      </c>
      <c r="D34" s="144">
        <v>52</v>
      </c>
      <c r="E34" s="144">
        <f>C34+D34</f>
        <v>190.83</v>
      </c>
      <c r="F34" s="143">
        <f>E34/2.98</f>
        <v>64.03691275167786</v>
      </c>
      <c r="G34" s="20"/>
      <c r="H34" s="20"/>
      <c r="I34" s="20"/>
    </row>
    <row r="35" spans="1:9" ht="14.4">
      <c r="A35" s="150"/>
      <c r="B35" s="151"/>
      <c r="C35" s="152"/>
      <c r="D35" s="153"/>
      <c r="E35" s="153"/>
      <c r="F35" s="152"/>
      <c r="G35" s="20"/>
      <c r="H35" s="20"/>
      <c r="I35" s="20"/>
    </row>
    <row r="36" spans="1:9" ht="14.4">
      <c r="A36" s="150"/>
      <c r="B36" s="151"/>
      <c r="C36" s="152"/>
      <c r="D36" s="153"/>
      <c r="E36" s="153"/>
      <c r="F36" s="152"/>
      <c r="G36" s="20"/>
      <c r="H36" s="20"/>
      <c r="I36" s="20"/>
    </row>
    <row r="37" spans="1:9" ht="14.4">
      <c r="A37" s="150"/>
      <c r="B37" s="151"/>
      <c r="C37" s="152"/>
      <c r="D37" s="153"/>
      <c r="E37" s="153"/>
      <c r="F37" s="152"/>
      <c r="G37" s="20"/>
      <c r="H37" s="20"/>
      <c r="I37" s="20"/>
    </row>
    <row r="38" spans="1:9" ht="14.4">
      <c r="A38" s="150"/>
      <c r="B38" s="151"/>
      <c r="C38" s="152"/>
      <c r="D38" s="153"/>
      <c r="E38" s="153"/>
      <c r="F38" s="152"/>
      <c r="G38" s="20"/>
      <c r="H38" s="20"/>
      <c r="I38" s="20"/>
    </row>
    <row r="39" spans="1:9" ht="14.4">
      <c r="A39" s="150"/>
      <c r="B39" s="151"/>
      <c r="C39" s="152"/>
      <c r="D39" s="153"/>
      <c r="E39" s="153"/>
      <c r="F39" s="152"/>
      <c r="G39" s="20"/>
      <c r="H39" s="20"/>
      <c r="I39" s="20"/>
    </row>
    <row r="40" spans="1:9" ht="14.4">
      <c r="A40" s="150"/>
      <c r="B40" s="151"/>
      <c r="C40" s="152"/>
      <c r="D40" s="153"/>
      <c r="E40" s="153"/>
      <c r="F40" s="152"/>
      <c r="G40" s="20"/>
      <c r="H40" s="20"/>
      <c r="I40" s="20"/>
    </row>
    <row r="41" spans="1:9" ht="14.4">
      <c r="A41" s="150"/>
      <c r="B41" s="151"/>
      <c r="C41" s="152"/>
      <c r="D41" s="153"/>
      <c r="E41" s="153"/>
      <c r="F41" s="152"/>
      <c r="G41" s="20"/>
      <c r="H41" s="20"/>
      <c r="I41" s="20"/>
    </row>
    <row r="42" spans="1:9" ht="14.4">
      <c r="A42" s="150"/>
      <c r="B42" s="151"/>
      <c r="C42" s="152"/>
      <c r="D42" s="153"/>
      <c r="E42" s="153"/>
      <c r="F42" s="152"/>
      <c r="G42" s="20"/>
      <c r="H42" s="20"/>
      <c r="I42" s="20"/>
    </row>
    <row r="43" spans="1:9" ht="14.4">
      <c r="A43" s="150"/>
      <c r="B43" s="151"/>
      <c r="C43" s="152"/>
      <c r="D43" s="153"/>
      <c r="E43" s="153"/>
      <c r="F43" s="152"/>
      <c r="G43" s="20"/>
      <c r="H43" s="20"/>
      <c r="I43" s="20"/>
    </row>
    <row r="45" spans="1:9">
      <c r="B45" s="290" t="s">
        <v>100</v>
      </c>
      <c r="C45" s="291"/>
      <c r="D45" s="291"/>
      <c r="E45" s="291"/>
      <c r="F45" s="291"/>
      <c r="G45" s="291"/>
      <c r="H45" s="291"/>
    </row>
    <row r="46" spans="1:9" ht="51.6" customHeight="1">
      <c r="B46" s="291"/>
      <c r="C46" s="291"/>
      <c r="D46" s="291"/>
      <c r="E46" s="291"/>
      <c r="F46" s="291"/>
      <c r="G46" s="291"/>
      <c r="H46" s="291"/>
    </row>
    <row r="76" spans="2:8" ht="13.2" customHeight="1">
      <c r="B76" s="136"/>
      <c r="C76" s="3"/>
      <c r="D76" s="3"/>
      <c r="E76" s="3"/>
      <c r="F76" s="3"/>
      <c r="G76" s="3"/>
      <c r="H76" s="3"/>
    </row>
    <row r="77" spans="2:8">
      <c r="B77" s="3"/>
      <c r="C77" s="3"/>
      <c r="D77" s="3"/>
      <c r="E77" s="3"/>
      <c r="F77" s="3"/>
      <c r="G77" s="3"/>
      <c r="H77" s="3"/>
    </row>
  </sheetData>
  <mergeCells count="41">
    <mergeCell ref="G22:H23"/>
    <mergeCell ref="I22:I23"/>
    <mergeCell ref="D24:H24"/>
    <mergeCell ref="A20:B20"/>
    <mergeCell ref="C20:C21"/>
    <mergeCell ref="D20:D21"/>
    <mergeCell ref="E20:F21"/>
    <mergeCell ref="G20:H21"/>
    <mergeCell ref="I20:I21"/>
    <mergeCell ref="A21:B21"/>
    <mergeCell ref="A15:B15"/>
    <mergeCell ref="E15:F15"/>
    <mergeCell ref="G15:H15"/>
    <mergeCell ref="I18:I19"/>
    <mergeCell ref="A16:B17"/>
    <mergeCell ref="C16:C17"/>
    <mergeCell ref="D16:D17"/>
    <mergeCell ref="E16:F17"/>
    <mergeCell ref="G16:H17"/>
    <mergeCell ref="I16:I17"/>
    <mergeCell ref="A18:B19"/>
    <mergeCell ref="C18:C19"/>
    <mergeCell ref="D18:D19"/>
    <mergeCell ref="E18:F19"/>
    <mergeCell ref="G18:H19"/>
    <mergeCell ref="B45:H46"/>
    <mergeCell ref="B1:B2"/>
    <mergeCell ref="H3:I3"/>
    <mergeCell ref="F4:G4"/>
    <mergeCell ref="F5:G5"/>
    <mergeCell ref="H5:I5"/>
    <mergeCell ref="F6:G6"/>
    <mergeCell ref="A11:B11"/>
    <mergeCell ref="E11:F11"/>
    <mergeCell ref="G11:H11"/>
    <mergeCell ref="A12:B12"/>
    <mergeCell ref="E12:F12"/>
    <mergeCell ref="G12:H12"/>
    <mergeCell ref="A13:B13"/>
    <mergeCell ref="G13:H14"/>
    <mergeCell ref="I13:I14"/>
  </mergeCells>
  <hyperlinks>
    <hyperlink ref="B45" display="https://www.lojalhd.com.br/perfil-listelo-inox-prata-lhd?utm_source=Site&amp;utm_medium=GoogleMerchant&amp;utm_campaign=GoogleMerchant&amp;sku=LHD315E30&amp;gad_source=1&amp;gad_campaignid=22866758585&amp;gbraid=0AAAAAoJaVde_74a8aVxGlaSiSbrhX4Aa5&amp;gclid=CjwKCAjwq9rFBhAIEiwAGVAZP8" xr:uid="{00000000-0004-0000-0100-000000000000}"/>
  </hyperlinks>
  <pageMargins left="0.51181102362204722" right="0.51181102362204722" top="0.78740157480314965" bottom="0.78740157480314965" header="0.31496062992125984" footer="0.31496062992125984"/>
  <pageSetup paperSize="9" scale="65" orientation="portrait" r:id="rId1"/>
  <headerFooter>
    <oddFooter>&amp;R&amp;16&amp;P/&amp;N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4"/>
  <sheetViews>
    <sheetView view="pageBreakPreview" zoomScale="89" zoomScaleSheetLayoutView="89" workbookViewId="0">
      <pane ySplit="2" topLeftCell="A3" activePane="bottomLeft" state="frozen"/>
      <selection pane="bottomLeft" activeCell="F34" sqref="F34"/>
    </sheetView>
  </sheetViews>
  <sheetFormatPr defaultRowHeight="13.2"/>
  <cols>
    <col min="1" max="1" width="11.5546875" customWidth="1"/>
    <col min="2" max="2" width="57" customWidth="1"/>
    <col min="3" max="3" width="17.33203125" customWidth="1"/>
    <col min="9" max="9" width="14.5546875" customWidth="1"/>
    <col min="11" max="11" width="25.33203125" customWidth="1"/>
    <col min="12" max="12" width="36" customWidth="1"/>
    <col min="13" max="13" width="21.109375" customWidth="1"/>
  </cols>
  <sheetData>
    <row r="1" spans="1:9" ht="21.75" customHeight="1">
      <c r="A1" s="82" t="s">
        <v>0</v>
      </c>
      <c r="B1" s="292" t="s">
        <v>81</v>
      </c>
      <c r="C1" s="12"/>
      <c r="D1" s="12"/>
      <c r="E1" s="12"/>
      <c r="F1" s="12"/>
      <c r="G1" s="12"/>
      <c r="H1" s="190" t="s">
        <v>129</v>
      </c>
      <c r="I1" s="13"/>
    </row>
    <row r="2" spans="1:9" ht="19.5" customHeight="1" thickBot="1">
      <c r="A2" s="192" t="s">
        <v>116</v>
      </c>
      <c r="B2" s="293"/>
      <c r="C2" s="14" t="s">
        <v>142</v>
      </c>
      <c r="D2" s="15"/>
      <c r="E2" s="15"/>
      <c r="F2" s="15"/>
      <c r="G2" s="15"/>
      <c r="H2" s="15"/>
      <c r="I2" s="17"/>
    </row>
    <row r="3" spans="1:9" ht="28.8">
      <c r="A3" s="50" t="s">
        <v>1</v>
      </c>
      <c r="B3" s="51" t="s">
        <v>2</v>
      </c>
      <c r="C3" s="52" t="s">
        <v>3</v>
      </c>
      <c r="D3" s="52" t="s">
        <v>4</v>
      </c>
      <c r="E3" s="53" t="s">
        <v>5</v>
      </c>
      <c r="F3" s="54" t="s">
        <v>6</v>
      </c>
      <c r="G3" s="53" t="s">
        <v>7</v>
      </c>
      <c r="H3" s="294" t="s">
        <v>8</v>
      </c>
      <c r="I3" s="295"/>
    </row>
    <row r="4" spans="1:9" ht="14.4">
      <c r="A4" s="55"/>
      <c r="B4" s="56"/>
      <c r="C4" s="57"/>
      <c r="D4" s="57"/>
      <c r="E4" s="57"/>
      <c r="F4" s="296" t="s">
        <v>9</v>
      </c>
      <c r="G4" s="296"/>
      <c r="H4" s="58">
        <v>0</v>
      </c>
      <c r="I4" s="59"/>
    </row>
    <row r="5" spans="1:9" ht="28.8">
      <c r="A5" s="60" t="s">
        <v>10</v>
      </c>
      <c r="B5" s="61" t="s">
        <v>2</v>
      </c>
      <c r="C5" s="62" t="s">
        <v>11</v>
      </c>
      <c r="D5" s="62" t="s">
        <v>12</v>
      </c>
      <c r="E5" s="63" t="s">
        <v>13</v>
      </c>
      <c r="F5" s="297" t="s">
        <v>7</v>
      </c>
      <c r="G5" s="297"/>
      <c r="H5" s="298" t="s">
        <v>8</v>
      </c>
      <c r="I5" s="299"/>
    </row>
    <row r="6" spans="1:9" ht="14.4">
      <c r="A6" s="55"/>
      <c r="B6" s="56"/>
      <c r="C6" s="57"/>
      <c r="D6" s="57"/>
      <c r="E6" s="57"/>
      <c r="F6" s="296" t="s">
        <v>14</v>
      </c>
      <c r="G6" s="296"/>
      <c r="H6" s="58">
        <v>0</v>
      </c>
      <c r="I6" s="59"/>
    </row>
    <row r="7" spans="1:9" ht="14.4">
      <c r="A7" s="55"/>
      <c r="B7" s="56"/>
      <c r="C7" s="57" t="s">
        <v>15</v>
      </c>
      <c r="D7" s="57"/>
      <c r="E7" s="57"/>
      <c r="F7" s="57"/>
      <c r="G7" s="57"/>
      <c r="H7" s="57"/>
      <c r="I7" s="59"/>
    </row>
    <row r="8" spans="1:9" ht="14.4">
      <c r="A8" s="55"/>
      <c r="B8" s="56"/>
      <c r="C8" s="57" t="s">
        <v>16</v>
      </c>
      <c r="D8" s="57"/>
      <c r="E8" s="57"/>
      <c r="F8" s="57"/>
      <c r="G8" s="57"/>
      <c r="H8" s="57"/>
      <c r="I8" s="59"/>
    </row>
    <row r="9" spans="1:9" ht="14.4">
      <c r="A9" s="55"/>
      <c r="B9" s="56"/>
      <c r="C9" s="57" t="s">
        <v>17</v>
      </c>
      <c r="D9" s="57"/>
      <c r="E9" s="57"/>
      <c r="F9" s="57"/>
      <c r="G9" s="57"/>
      <c r="H9" s="57"/>
      <c r="I9" s="65">
        <v>0</v>
      </c>
    </row>
    <row r="10" spans="1:9" ht="14.4">
      <c r="A10" s="55"/>
      <c r="B10" s="66"/>
      <c r="C10" s="57"/>
      <c r="D10" s="57"/>
      <c r="E10" s="57"/>
      <c r="F10" s="57"/>
      <c r="G10" s="57"/>
      <c r="H10" s="57"/>
      <c r="I10" s="59"/>
    </row>
    <row r="11" spans="1:9" ht="14.4">
      <c r="A11" s="300" t="s">
        <v>18</v>
      </c>
      <c r="B11" s="301"/>
      <c r="C11" s="67" t="s">
        <v>2</v>
      </c>
      <c r="D11" s="67" t="s">
        <v>19</v>
      </c>
      <c r="E11" s="302" t="s">
        <v>7</v>
      </c>
      <c r="F11" s="303"/>
      <c r="G11" s="302" t="s">
        <v>20</v>
      </c>
      <c r="H11" s="303"/>
      <c r="I11" s="68" t="s">
        <v>21</v>
      </c>
    </row>
    <row r="12" spans="1:9" ht="63.75" customHeight="1">
      <c r="A12" s="304" t="s">
        <v>130</v>
      </c>
      <c r="B12" s="305"/>
      <c r="C12" s="84" t="s">
        <v>55</v>
      </c>
      <c r="D12" s="83" t="s">
        <v>19</v>
      </c>
      <c r="E12" s="306">
        <v>1</v>
      </c>
      <c r="F12" s="307"/>
      <c r="G12" s="308">
        <f>C34</f>
        <v>489.44333333333333</v>
      </c>
      <c r="H12" s="309"/>
      <c r="I12" s="70">
        <f>TRUNC(E12*G12,2)</f>
        <v>489.44</v>
      </c>
    </row>
    <row r="13" spans="1:9" ht="14.4">
      <c r="A13" s="349" t="s">
        <v>73</v>
      </c>
      <c r="B13" s="350"/>
      <c r="C13" s="84" t="s">
        <v>72</v>
      </c>
      <c r="D13" s="83" t="s">
        <v>28</v>
      </c>
      <c r="E13" s="306">
        <v>2.3938936000000002</v>
      </c>
      <c r="F13" s="307"/>
      <c r="G13" s="308">
        <v>0.12</v>
      </c>
      <c r="H13" s="309"/>
      <c r="I13" s="70">
        <f>TRUNC(E13*G13,2)</f>
        <v>0.28000000000000003</v>
      </c>
    </row>
    <row r="14" spans="1:9" ht="14.4">
      <c r="A14" s="310"/>
      <c r="B14" s="311"/>
      <c r="C14" s="71"/>
      <c r="D14" s="71"/>
      <c r="E14" s="71"/>
      <c r="F14" s="72"/>
      <c r="G14" s="297" t="s">
        <v>22</v>
      </c>
      <c r="H14" s="312"/>
      <c r="I14" s="315">
        <f>SUM(I12:I13)</f>
        <v>489.71999999999997</v>
      </c>
    </row>
    <row r="15" spans="1:9" ht="14.4">
      <c r="A15" s="73"/>
      <c r="B15" s="74"/>
      <c r="C15" s="74"/>
      <c r="D15" s="74"/>
      <c r="E15" s="74"/>
      <c r="F15" s="66"/>
      <c r="G15" s="313"/>
      <c r="H15" s="314"/>
      <c r="I15" s="316"/>
    </row>
    <row r="16" spans="1:9" ht="14.4">
      <c r="A16" s="300" t="s">
        <v>23</v>
      </c>
      <c r="B16" s="317"/>
      <c r="C16" s="75" t="s">
        <v>2</v>
      </c>
      <c r="D16" s="75" t="s">
        <v>19</v>
      </c>
      <c r="E16" s="317" t="s">
        <v>7</v>
      </c>
      <c r="F16" s="317"/>
      <c r="G16" s="317" t="s">
        <v>20</v>
      </c>
      <c r="H16" s="317"/>
      <c r="I16" s="76" t="s">
        <v>21</v>
      </c>
    </row>
    <row r="17" spans="1:9">
      <c r="A17" s="353" t="s">
        <v>77</v>
      </c>
      <c r="B17" s="319"/>
      <c r="C17" s="352" t="s">
        <v>74</v>
      </c>
      <c r="D17" s="324" t="s">
        <v>24</v>
      </c>
      <c r="E17" s="325">
        <v>0.81481479999999995</v>
      </c>
      <c r="F17" s="326"/>
      <c r="G17" s="338">
        <v>24.49</v>
      </c>
      <c r="H17" s="312"/>
      <c r="I17" s="315">
        <f>TRUNC(E17*G17,2)</f>
        <v>19.95</v>
      </c>
    </row>
    <row r="18" spans="1:9">
      <c r="A18" s="320"/>
      <c r="B18" s="321"/>
      <c r="C18" s="323"/>
      <c r="D18" s="323"/>
      <c r="E18" s="327"/>
      <c r="F18" s="328"/>
      <c r="G18" s="339"/>
      <c r="H18" s="314"/>
      <c r="I18" s="316"/>
    </row>
    <row r="19" spans="1:9">
      <c r="A19" s="351" t="s">
        <v>76</v>
      </c>
      <c r="B19" s="319"/>
      <c r="C19" s="352" t="s">
        <v>75</v>
      </c>
      <c r="D19" s="324" t="s">
        <v>24</v>
      </c>
      <c r="E19" s="325">
        <v>1.6296295999999999</v>
      </c>
      <c r="F19" s="326"/>
      <c r="G19" s="308">
        <v>30.49</v>
      </c>
      <c r="H19" s="309"/>
      <c r="I19" s="315">
        <f>ROUND(E19*G19,2)</f>
        <v>49.69</v>
      </c>
    </row>
    <row r="20" spans="1:9">
      <c r="A20" s="320"/>
      <c r="B20" s="321"/>
      <c r="C20" s="323"/>
      <c r="D20" s="323"/>
      <c r="E20" s="327"/>
      <c r="F20" s="328"/>
      <c r="G20" s="355"/>
      <c r="H20" s="356"/>
      <c r="I20" s="316"/>
    </row>
    <row r="21" spans="1:9" ht="14.4">
      <c r="A21" s="343"/>
      <c r="B21" s="344"/>
      <c r="C21" s="324"/>
      <c r="D21" s="324"/>
      <c r="E21" s="306"/>
      <c r="F21" s="307"/>
      <c r="G21" s="354" t="s">
        <v>30</v>
      </c>
      <c r="H21" s="312"/>
      <c r="I21" s="315"/>
    </row>
    <row r="22" spans="1:9" ht="14.4">
      <c r="A22" s="347"/>
      <c r="B22" s="348"/>
      <c r="C22" s="323"/>
      <c r="D22" s="323"/>
      <c r="E22" s="345"/>
      <c r="F22" s="346"/>
      <c r="G22" s="339"/>
      <c r="H22" s="314"/>
      <c r="I22" s="316"/>
    </row>
    <row r="23" spans="1:9" ht="14.4">
      <c r="A23" s="77"/>
      <c r="B23" s="78"/>
      <c r="C23" s="78"/>
      <c r="D23" s="78"/>
      <c r="E23" s="78"/>
      <c r="F23" s="78"/>
      <c r="G23" s="338" t="s">
        <v>25</v>
      </c>
      <c r="H23" s="312"/>
      <c r="I23" s="340">
        <f>SUM(I17:I22)</f>
        <v>69.64</v>
      </c>
    </row>
    <row r="24" spans="1:9" ht="14.4">
      <c r="A24" s="73"/>
      <c r="B24" s="74"/>
      <c r="C24" s="74"/>
      <c r="D24" s="74"/>
      <c r="E24" s="74"/>
      <c r="F24" s="74"/>
      <c r="G24" s="339"/>
      <c r="H24" s="314"/>
      <c r="I24" s="341"/>
    </row>
    <row r="25" spans="1:9" ht="15" thickBot="1">
      <c r="A25" s="79"/>
      <c r="B25" s="80"/>
      <c r="C25" s="80"/>
      <c r="D25" s="342" t="s">
        <v>26</v>
      </c>
      <c r="E25" s="342"/>
      <c r="F25" s="342"/>
      <c r="G25" s="342"/>
      <c r="H25" s="342"/>
      <c r="I25" s="81">
        <f>ROUND(I23+I14+I9,2)</f>
        <v>559.36</v>
      </c>
    </row>
    <row r="29" spans="1:9" ht="13.8" thickBot="1"/>
    <row r="30" spans="1:9" ht="14.4">
      <c r="A30" s="22" t="s">
        <v>32</v>
      </c>
      <c r="B30" s="23" t="s">
        <v>33</v>
      </c>
      <c r="C30" s="24" t="s">
        <v>34</v>
      </c>
    </row>
    <row r="31" spans="1:9" ht="15" thickBot="1">
      <c r="A31" s="27" t="s">
        <v>35</v>
      </c>
      <c r="B31" s="30" t="s">
        <v>143</v>
      </c>
      <c r="C31" s="29">
        <v>543.04999999999995</v>
      </c>
    </row>
    <row r="32" spans="1:9" ht="15" thickBot="1">
      <c r="A32" s="27" t="s">
        <v>35</v>
      </c>
      <c r="B32" s="200" t="s">
        <v>144</v>
      </c>
      <c r="C32" s="29">
        <v>531.94000000000005</v>
      </c>
    </row>
    <row r="33" spans="1:4" ht="15" thickBot="1">
      <c r="A33" s="27" t="s">
        <v>79</v>
      </c>
      <c r="B33" s="85" t="s">
        <v>78</v>
      </c>
      <c r="C33" s="37">
        <v>393.34</v>
      </c>
      <c r="D33" s="1" t="s">
        <v>80</v>
      </c>
    </row>
    <row r="34" spans="1:4" ht="15" thickBot="1">
      <c r="A34" s="8"/>
      <c r="B34" s="8"/>
      <c r="C34" s="64">
        <f>(C31+C32+C33)/3</f>
        <v>489.44333333333333</v>
      </c>
      <c r="D34" s="1" t="s">
        <v>113</v>
      </c>
    </row>
  </sheetData>
  <mergeCells count="43">
    <mergeCell ref="G23:H24"/>
    <mergeCell ref="I23:I24"/>
    <mergeCell ref="D25:H25"/>
    <mergeCell ref="E13:F13"/>
    <mergeCell ref="G13:H13"/>
    <mergeCell ref="G21:H22"/>
    <mergeCell ref="I21:I22"/>
    <mergeCell ref="G19:H20"/>
    <mergeCell ref="I19:I20"/>
    <mergeCell ref="G17:H18"/>
    <mergeCell ref="I17:I18"/>
    <mergeCell ref="G14:H15"/>
    <mergeCell ref="I14:I15"/>
    <mergeCell ref="E16:F16"/>
    <mergeCell ref="G16:H16"/>
    <mergeCell ref="A13:B13"/>
    <mergeCell ref="A21:B21"/>
    <mergeCell ref="C21:C22"/>
    <mergeCell ref="D21:D22"/>
    <mergeCell ref="E21:F22"/>
    <mergeCell ref="A22:B22"/>
    <mergeCell ref="A19:B20"/>
    <mergeCell ref="C19:C20"/>
    <mergeCell ref="D19:D20"/>
    <mergeCell ref="E19:F20"/>
    <mergeCell ref="A17:B18"/>
    <mergeCell ref="C17:C18"/>
    <mergeCell ref="D17:D18"/>
    <mergeCell ref="E17:F18"/>
    <mergeCell ref="A14:B14"/>
    <mergeCell ref="A16:B16"/>
    <mergeCell ref="A11:B11"/>
    <mergeCell ref="E11:F11"/>
    <mergeCell ref="G11:H11"/>
    <mergeCell ref="A12:B12"/>
    <mergeCell ref="E12:F12"/>
    <mergeCell ref="G12:H12"/>
    <mergeCell ref="F6:G6"/>
    <mergeCell ref="B1:B2"/>
    <mergeCell ref="H3:I3"/>
    <mergeCell ref="F4:G4"/>
    <mergeCell ref="F5:G5"/>
    <mergeCell ref="H5:I5"/>
  </mergeCells>
  <hyperlinks>
    <hyperlink ref="B32" r:id="rId1" location="polycard_client=search-desktop&amp;search_layout=grid&amp;position=3&amp;type=product&amp;tracking_id=9670ac3b-4a16-4179-8a8b-bfea89e6138b&amp;wid=MLB3957486305&amp;sid=search" xr:uid="{00000000-0004-0000-0200-000000000000}"/>
    <hyperlink ref="B33" r:id="rId2" xr:uid="{00000000-0004-0000-0200-000001000000}"/>
    <hyperlink ref="B31" r:id="rId3" location="polycard_client=search-desktop&amp;search_layout=grid&amp;position=12&amp;type=product&amp;tracking_id=8b50ea49-c60c-4d75-ab79-84f18c5d0666&amp;wid=MLB5762342124&amp;sid=search" display="https://www.mercadolivre.com.br/acabamento-antivandalismo--valvula-112-bp-docol/up/MLBU3456941759 - polycard_client=search-desktop&amp;search_layout=grid&amp;position=12&amp;type=product&amp;tracking_id=8b50ea49-c60c-4d75-ab79-84f18c5d0666&amp;wid=MLB5762342124&amp;sid=search" xr:uid="{00000000-0004-0000-0200-000002000000}"/>
  </hyperlinks>
  <pageMargins left="0.23622047244094491" right="0.23622047244094491" top="0.74803149606299213" bottom="0.74803149606299213" header="0.31496062992125984" footer="0.31496062992125984"/>
  <pageSetup paperSize="9" scale="68" orientation="portrait" r:id="rId4"/>
  <headerFooter>
    <oddFooter>&amp;R&amp;18&amp;P/&amp;N</oddFooter>
  </headerFooter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55"/>
  <sheetViews>
    <sheetView view="pageBreakPreview" zoomScale="87" zoomScaleSheetLayoutView="87" workbookViewId="0">
      <pane ySplit="2" topLeftCell="A3" activePane="bottomLeft" state="frozen"/>
      <selection pane="bottomLeft" activeCell="A12" sqref="A12:B13"/>
    </sheetView>
  </sheetViews>
  <sheetFormatPr defaultRowHeight="13.2"/>
  <cols>
    <col min="1" max="1" width="11.5546875" customWidth="1"/>
    <col min="2" max="2" width="57" customWidth="1"/>
    <col min="3" max="3" width="17.33203125" customWidth="1"/>
    <col min="4" max="4" width="12.44140625" customWidth="1"/>
    <col min="5" max="5" width="11.5546875" customWidth="1"/>
    <col min="9" max="9" width="14.5546875" customWidth="1"/>
    <col min="11" max="11" width="25.33203125" customWidth="1"/>
    <col min="12" max="13" width="36" customWidth="1"/>
    <col min="14" max="14" width="21.109375" customWidth="1"/>
    <col min="15" max="15" width="12.44140625" customWidth="1"/>
  </cols>
  <sheetData>
    <row r="1" spans="1:9" ht="21.75" customHeight="1">
      <c r="A1" s="86" t="s">
        <v>0</v>
      </c>
      <c r="B1" s="430" t="s">
        <v>99</v>
      </c>
      <c r="C1" s="87"/>
      <c r="D1" s="87"/>
      <c r="E1" s="87"/>
      <c r="F1" s="87"/>
      <c r="G1" s="87"/>
      <c r="H1" s="190" t="s">
        <v>114</v>
      </c>
      <c r="I1" s="88"/>
    </row>
    <row r="2" spans="1:9" ht="30" customHeight="1" thickBot="1">
      <c r="A2" s="193" t="s">
        <v>115</v>
      </c>
      <c r="B2" s="431"/>
      <c r="C2" s="191" t="s">
        <v>138</v>
      </c>
      <c r="D2" s="89"/>
      <c r="E2" s="89"/>
      <c r="F2" s="89"/>
      <c r="G2" s="89"/>
      <c r="H2" s="89"/>
      <c r="I2" s="90"/>
    </row>
    <row r="3" spans="1:9" ht="14.4">
      <c r="A3" s="91" t="s">
        <v>1</v>
      </c>
      <c r="B3" s="92" t="s">
        <v>2</v>
      </c>
      <c r="C3" s="93" t="s">
        <v>3</v>
      </c>
      <c r="D3" s="93" t="s">
        <v>4</v>
      </c>
      <c r="E3" s="94" t="s">
        <v>5</v>
      </c>
      <c r="F3" s="95" t="s">
        <v>6</v>
      </c>
      <c r="G3" s="94" t="s">
        <v>7</v>
      </c>
      <c r="H3" s="432" t="s">
        <v>8</v>
      </c>
      <c r="I3" s="433"/>
    </row>
    <row r="4" spans="1:9" ht="14.4">
      <c r="A4" s="96"/>
      <c r="B4" s="97"/>
      <c r="C4" s="98"/>
      <c r="D4" s="98"/>
      <c r="E4" s="98"/>
      <c r="F4" s="434" t="s">
        <v>9</v>
      </c>
      <c r="G4" s="434"/>
      <c r="H4" s="99">
        <v>0</v>
      </c>
      <c r="I4" s="100"/>
    </row>
    <row r="5" spans="1:9" ht="14.4">
      <c r="A5" s="101" t="s">
        <v>10</v>
      </c>
      <c r="B5" s="102" t="s">
        <v>2</v>
      </c>
      <c r="C5" s="103" t="s">
        <v>11</v>
      </c>
      <c r="D5" s="103" t="s">
        <v>12</v>
      </c>
      <c r="E5" s="104" t="s">
        <v>13</v>
      </c>
      <c r="F5" s="384" t="s">
        <v>7</v>
      </c>
      <c r="G5" s="384"/>
      <c r="H5" s="435" t="s">
        <v>8</v>
      </c>
      <c r="I5" s="436"/>
    </row>
    <row r="6" spans="1:9" ht="14.4">
      <c r="A6" s="96"/>
      <c r="B6" s="97"/>
      <c r="C6" s="98"/>
      <c r="D6" s="98"/>
      <c r="E6" s="98"/>
      <c r="F6" s="434" t="s">
        <v>14</v>
      </c>
      <c r="G6" s="434"/>
      <c r="H6" s="99">
        <v>0</v>
      </c>
      <c r="I6" s="100"/>
    </row>
    <row r="7" spans="1:9" ht="14.4">
      <c r="A7" s="96"/>
      <c r="B7" s="97"/>
      <c r="C7" s="98" t="s">
        <v>15</v>
      </c>
      <c r="D7" s="98"/>
      <c r="E7" s="98"/>
      <c r="F7" s="98"/>
      <c r="G7" s="98"/>
      <c r="H7" s="98"/>
      <c r="I7" s="100"/>
    </row>
    <row r="8" spans="1:9" ht="14.4">
      <c r="A8" s="96"/>
      <c r="B8" s="97"/>
      <c r="C8" s="98" t="s">
        <v>16</v>
      </c>
      <c r="D8" s="98"/>
      <c r="E8" s="98"/>
      <c r="F8" s="98"/>
      <c r="G8" s="98"/>
      <c r="H8" s="98"/>
      <c r="I8" s="100"/>
    </row>
    <row r="9" spans="1:9" ht="14.4">
      <c r="A9" s="96"/>
      <c r="B9" s="97"/>
      <c r="C9" s="98" t="s">
        <v>17</v>
      </c>
      <c r="D9" s="98"/>
      <c r="E9" s="98"/>
      <c r="F9" s="98"/>
      <c r="G9" s="98"/>
      <c r="H9" s="98"/>
      <c r="I9" s="105">
        <v>0</v>
      </c>
    </row>
    <row r="10" spans="1:9" ht="14.4">
      <c r="A10" s="96"/>
      <c r="B10" s="106"/>
      <c r="C10" s="98"/>
      <c r="D10" s="98"/>
      <c r="E10" s="98"/>
      <c r="F10" s="98"/>
      <c r="G10" s="98"/>
      <c r="H10" s="98"/>
      <c r="I10" s="100"/>
    </row>
    <row r="11" spans="1:9" ht="14.4">
      <c r="A11" s="386" t="s">
        <v>18</v>
      </c>
      <c r="B11" s="427"/>
      <c r="C11" s="107" t="s">
        <v>2</v>
      </c>
      <c r="D11" s="107" t="s">
        <v>19</v>
      </c>
      <c r="E11" s="428" t="s">
        <v>7</v>
      </c>
      <c r="F11" s="429"/>
      <c r="G11" s="428" t="s">
        <v>20</v>
      </c>
      <c r="H11" s="429"/>
      <c r="I11" s="108" t="s">
        <v>21</v>
      </c>
    </row>
    <row r="12" spans="1:9" ht="63.75" customHeight="1">
      <c r="A12" s="425"/>
      <c r="B12" s="409"/>
      <c r="C12" s="426"/>
      <c r="D12" s="377"/>
      <c r="E12" s="366"/>
      <c r="F12" s="367"/>
      <c r="G12" s="378"/>
      <c r="H12" s="379"/>
      <c r="I12" s="370"/>
    </row>
    <row r="13" spans="1:9" ht="15" customHeight="1">
      <c r="A13" s="410"/>
      <c r="B13" s="411"/>
      <c r="C13" s="416"/>
      <c r="D13" s="365"/>
      <c r="E13" s="368"/>
      <c r="F13" s="369"/>
      <c r="G13" s="380"/>
      <c r="H13" s="381"/>
      <c r="I13" s="371"/>
    </row>
    <row r="14" spans="1:9">
      <c r="A14" s="382" t="s">
        <v>83</v>
      </c>
      <c r="B14" s="409"/>
      <c r="C14" s="414" t="s">
        <v>84</v>
      </c>
      <c r="D14" s="377" t="s">
        <v>19</v>
      </c>
      <c r="E14" s="417">
        <v>2.91667E-2</v>
      </c>
      <c r="F14" s="418"/>
      <c r="G14" s="378">
        <v>3.55</v>
      </c>
      <c r="H14" s="379"/>
      <c r="I14" s="370">
        <f>TRUNC(G14*E14,2)</f>
        <v>0.1</v>
      </c>
    </row>
    <row r="15" spans="1:9" ht="18" customHeight="1">
      <c r="A15" s="410"/>
      <c r="B15" s="411"/>
      <c r="C15" s="416"/>
      <c r="D15" s="365"/>
      <c r="E15" s="421"/>
      <c r="F15" s="422"/>
      <c r="G15" s="380"/>
      <c r="H15" s="381"/>
      <c r="I15" s="371"/>
    </row>
    <row r="16" spans="1:9">
      <c r="A16" s="382" t="s">
        <v>85</v>
      </c>
      <c r="B16" s="373"/>
      <c r="C16" s="414" t="s">
        <v>137</v>
      </c>
      <c r="D16" s="377" t="s">
        <v>82</v>
      </c>
      <c r="E16" s="417">
        <v>4.2538800000000002E-2</v>
      </c>
      <c r="F16" s="418"/>
      <c r="G16" s="378">
        <v>28.89</v>
      </c>
      <c r="H16" s="379"/>
      <c r="I16" s="370">
        <f>TRUNC(G16*E16,2)</f>
        <v>1.22</v>
      </c>
    </row>
    <row r="17" spans="1:9" ht="12.75" customHeight="1">
      <c r="A17" s="412"/>
      <c r="B17" s="413"/>
      <c r="C17" s="415"/>
      <c r="D17" s="396"/>
      <c r="E17" s="419"/>
      <c r="F17" s="420"/>
      <c r="G17" s="423"/>
      <c r="H17" s="424"/>
      <c r="I17" s="383"/>
    </row>
    <row r="18" spans="1:9" ht="12.75" customHeight="1">
      <c r="A18" s="374"/>
      <c r="B18" s="375"/>
      <c r="C18" s="416"/>
      <c r="D18" s="365"/>
      <c r="E18" s="421"/>
      <c r="F18" s="422"/>
      <c r="G18" s="380"/>
      <c r="H18" s="381"/>
      <c r="I18" s="371"/>
    </row>
    <row r="19" spans="1:9" ht="12.75" customHeight="1">
      <c r="A19" s="403" t="s">
        <v>86</v>
      </c>
      <c r="B19" s="404"/>
      <c r="C19" s="109" t="s">
        <v>87</v>
      </c>
      <c r="D19" s="110" t="s">
        <v>82</v>
      </c>
      <c r="E19" s="405">
        <v>0.14179610000000001</v>
      </c>
      <c r="F19" s="406"/>
      <c r="G19" s="407">
        <f>E54</f>
        <v>53.022849999999998</v>
      </c>
      <c r="H19" s="408"/>
      <c r="I19" s="111">
        <f>TRUNC(G19*E19,2)</f>
        <v>7.51</v>
      </c>
    </row>
    <row r="20" spans="1:9">
      <c r="A20" s="388"/>
      <c r="B20" s="389"/>
      <c r="C20" s="394"/>
      <c r="D20" s="377"/>
      <c r="E20" s="397"/>
      <c r="F20" s="398"/>
      <c r="G20" s="357"/>
      <c r="H20" s="358"/>
      <c r="I20" s="370"/>
    </row>
    <row r="21" spans="1:9">
      <c r="A21" s="390"/>
      <c r="B21" s="391"/>
      <c r="C21" s="395"/>
      <c r="D21" s="396"/>
      <c r="E21" s="399"/>
      <c r="F21" s="400"/>
      <c r="G21" s="401"/>
      <c r="H21" s="402"/>
      <c r="I21" s="383"/>
    </row>
    <row r="22" spans="1:9">
      <c r="A22" s="392"/>
      <c r="B22" s="393"/>
      <c r="C22" s="395"/>
      <c r="D22" s="396"/>
      <c r="E22" s="399"/>
      <c r="F22" s="400"/>
      <c r="G22" s="359"/>
      <c r="H22" s="360"/>
      <c r="I22" s="371"/>
    </row>
    <row r="23" spans="1:9" ht="14.4">
      <c r="A23" s="113"/>
      <c r="B23" s="114"/>
      <c r="C23" s="114"/>
      <c r="D23" s="114"/>
      <c r="E23" s="114"/>
      <c r="F23" s="115"/>
      <c r="G23" s="384" t="s">
        <v>22</v>
      </c>
      <c r="H23" s="358"/>
      <c r="I23" s="370">
        <f>SUM(I12:I22)</f>
        <v>8.83</v>
      </c>
    </row>
    <row r="24" spans="1:9" ht="14.4">
      <c r="A24" s="112"/>
      <c r="B24" s="116"/>
      <c r="C24" s="116"/>
      <c r="D24" s="116"/>
      <c r="E24" s="116"/>
      <c r="F24" s="106"/>
      <c r="G24" s="385"/>
      <c r="H24" s="360"/>
      <c r="I24" s="371"/>
    </row>
    <row r="25" spans="1:9" ht="14.4">
      <c r="A25" s="386" t="s">
        <v>23</v>
      </c>
      <c r="B25" s="387"/>
      <c r="C25" s="117" t="s">
        <v>2</v>
      </c>
      <c r="D25" s="117" t="s">
        <v>19</v>
      </c>
      <c r="E25" s="387" t="s">
        <v>7</v>
      </c>
      <c r="F25" s="387"/>
      <c r="G25" s="387" t="s">
        <v>20</v>
      </c>
      <c r="H25" s="387"/>
      <c r="I25" s="118" t="s">
        <v>21</v>
      </c>
    </row>
    <row r="26" spans="1:9">
      <c r="A26" s="382" t="s">
        <v>88</v>
      </c>
      <c r="B26" s="373"/>
      <c r="C26" s="377" t="s">
        <v>89</v>
      </c>
      <c r="D26" s="377" t="s">
        <v>24</v>
      </c>
      <c r="E26" s="366">
        <v>0.12643679999999999</v>
      </c>
      <c r="F26" s="367"/>
      <c r="G26" s="378">
        <v>26.89</v>
      </c>
      <c r="H26" s="379"/>
      <c r="I26" s="370">
        <f>TRUNC(G26*E26,2)</f>
        <v>3.39</v>
      </c>
    </row>
    <row r="27" spans="1:9">
      <c r="A27" s="374"/>
      <c r="B27" s="375"/>
      <c r="C27" s="365"/>
      <c r="D27" s="365"/>
      <c r="E27" s="368"/>
      <c r="F27" s="369"/>
      <c r="G27" s="380"/>
      <c r="H27" s="381"/>
      <c r="I27" s="371"/>
    </row>
    <row r="28" spans="1:9">
      <c r="A28" s="376" t="s">
        <v>90</v>
      </c>
      <c r="B28" s="373"/>
      <c r="C28" s="377" t="s">
        <v>91</v>
      </c>
      <c r="D28" s="377" t="s">
        <v>24</v>
      </c>
      <c r="E28" s="366">
        <v>0.25287359999999998</v>
      </c>
      <c r="F28" s="367"/>
      <c r="G28" s="378">
        <v>32.880000000000003</v>
      </c>
      <c r="H28" s="379"/>
      <c r="I28" s="370">
        <f>TRUNC(G28*E28,2)</f>
        <v>8.31</v>
      </c>
    </row>
    <row r="29" spans="1:9">
      <c r="A29" s="374"/>
      <c r="B29" s="375"/>
      <c r="C29" s="365"/>
      <c r="D29" s="365"/>
      <c r="E29" s="368"/>
      <c r="F29" s="369"/>
      <c r="G29" s="380"/>
      <c r="H29" s="381"/>
      <c r="I29" s="371"/>
    </row>
    <row r="30" spans="1:9" ht="14.4" customHeight="1">
      <c r="A30" s="372" t="s">
        <v>136</v>
      </c>
      <c r="B30" s="373"/>
      <c r="C30" s="364" t="s">
        <v>94</v>
      </c>
      <c r="D30" s="364" t="s">
        <v>27</v>
      </c>
      <c r="E30" s="366">
        <v>1</v>
      </c>
      <c r="F30" s="367"/>
      <c r="G30" s="357">
        <v>15.2</v>
      </c>
      <c r="H30" s="358"/>
      <c r="I30" s="370">
        <f>TRUNC(G30*E30,2)</f>
        <v>15.2</v>
      </c>
    </row>
    <row r="31" spans="1:9" ht="48.6" customHeight="1">
      <c r="A31" s="374"/>
      <c r="B31" s="375"/>
      <c r="C31" s="365"/>
      <c r="D31" s="365"/>
      <c r="E31" s="368"/>
      <c r="F31" s="369"/>
      <c r="G31" s="359"/>
      <c r="H31" s="360"/>
      <c r="I31" s="371"/>
    </row>
    <row r="32" spans="1:9" ht="14.4">
      <c r="A32" s="119"/>
      <c r="B32" s="120"/>
      <c r="C32" s="120"/>
      <c r="D32" s="120"/>
      <c r="E32" s="120"/>
      <c r="F32" s="120"/>
      <c r="G32" s="357" t="s">
        <v>25</v>
      </c>
      <c r="H32" s="358"/>
      <c r="I32" s="361">
        <f>SUM(I26:I31)</f>
        <v>26.9</v>
      </c>
    </row>
    <row r="33" spans="1:9" ht="14.4">
      <c r="A33" s="112"/>
      <c r="B33" s="116"/>
      <c r="C33" s="116"/>
      <c r="D33" s="116"/>
      <c r="E33" s="116"/>
      <c r="F33" s="116"/>
      <c r="G33" s="359"/>
      <c r="H33" s="360"/>
      <c r="I33" s="362"/>
    </row>
    <row r="34" spans="1:9" ht="15" thickBot="1">
      <c r="A34" s="121"/>
      <c r="B34" s="122"/>
      <c r="C34" s="122"/>
      <c r="D34" s="363" t="s">
        <v>26</v>
      </c>
      <c r="E34" s="363"/>
      <c r="F34" s="363"/>
      <c r="G34" s="363"/>
      <c r="H34" s="363"/>
      <c r="I34" s="123">
        <f>ROUND(I32+I23+I9,2)</f>
        <v>35.729999999999997</v>
      </c>
    </row>
    <row r="50" spans="2:6" ht="13.8" thickBot="1">
      <c r="F50" s="10"/>
    </row>
    <row r="51" spans="2:6" ht="14.4">
      <c r="B51" s="124" t="s">
        <v>32</v>
      </c>
      <c r="C51" s="125" t="s">
        <v>95</v>
      </c>
      <c r="D51" s="126" t="s">
        <v>93</v>
      </c>
      <c r="E51" s="126" t="s">
        <v>96</v>
      </c>
    </row>
    <row r="52" spans="2:6" ht="14.4">
      <c r="B52" s="127" t="s">
        <v>97</v>
      </c>
      <c r="C52" s="128">
        <v>202.17</v>
      </c>
      <c r="D52" s="129">
        <v>57.76</v>
      </c>
      <c r="E52" s="130">
        <f>D52</f>
        <v>57.76</v>
      </c>
    </row>
    <row r="53" spans="2:6" ht="15" thickBot="1">
      <c r="B53" s="131" t="s">
        <v>98</v>
      </c>
      <c r="C53" s="128">
        <v>169</v>
      </c>
      <c r="D53" s="129">
        <v>48.285699999999999</v>
      </c>
      <c r="E53" s="130">
        <f t="shared" ref="E53" si="0">D53</f>
        <v>48.285699999999999</v>
      </c>
    </row>
    <row r="54" spans="2:6" ht="15" thickBot="1">
      <c r="B54" s="132"/>
      <c r="D54" s="133" t="s">
        <v>29</v>
      </c>
      <c r="E54" s="134">
        <f>(E52+E53)/2</f>
        <v>53.022849999999998</v>
      </c>
    </row>
    <row r="55" spans="2:6" ht="14.4">
      <c r="B55" s="132"/>
      <c r="C55" s="132"/>
    </row>
  </sheetData>
  <mergeCells count="62">
    <mergeCell ref="A11:B11"/>
    <mergeCell ref="E11:F11"/>
    <mergeCell ref="G11:H11"/>
    <mergeCell ref="B1:B2"/>
    <mergeCell ref="H3:I3"/>
    <mergeCell ref="F4:G4"/>
    <mergeCell ref="F5:G5"/>
    <mergeCell ref="H5:I5"/>
    <mergeCell ref="F6:G6"/>
    <mergeCell ref="E14:F15"/>
    <mergeCell ref="A12:B13"/>
    <mergeCell ref="C12:C13"/>
    <mergeCell ref="D12:D13"/>
    <mergeCell ref="E12:F13"/>
    <mergeCell ref="G12:H13"/>
    <mergeCell ref="I16:I18"/>
    <mergeCell ref="A19:B19"/>
    <mergeCell ref="E19:F19"/>
    <mergeCell ref="G19:H19"/>
    <mergeCell ref="I12:I13"/>
    <mergeCell ref="A14:B15"/>
    <mergeCell ref="A16:B18"/>
    <mergeCell ref="C16:C18"/>
    <mergeCell ref="D16:D18"/>
    <mergeCell ref="E16:F18"/>
    <mergeCell ref="G16:H18"/>
    <mergeCell ref="G14:H15"/>
    <mergeCell ref="I14:I15"/>
    <mergeCell ref="C14:C15"/>
    <mergeCell ref="D14:D15"/>
    <mergeCell ref="I20:I22"/>
    <mergeCell ref="G23:H24"/>
    <mergeCell ref="I23:I24"/>
    <mergeCell ref="A25:B25"/>
    <mergeCell ref="E25:F25"/>
    <mergeCell ref="G25:H25"/>
    <mergeCell ref="A20:B22"/>
    <mergeCell ref="C20:C22"/>
    <mergeCell ref="D20:D22"/>
    <mergeCell ref="E20:F22"/>
    <mergeCell ref="G20:H22"/>
    <mergeCell ref="A30:B31"/>
    <mergeCell ref="I26:I27"/>
    <mergeCell ref="A28:B29"/>
    <mergeCell ref="C28:C29"/>
    <mergeCell ref="D28:D29"/>
    <mergeCell ref="E28:F29"/>
    <mergeCell ref="G28:H29"/>
    <mergeCell ref="I28:I29"/>
    <mergeCell ref="A26:B27"/>
    <mergeCell ref="C26:C27"/>
    <mergeCell ref="D26:D27"/>
    <mergeCell ref="E26:F27"/>
    <mergeCell ref="G26:H27"/>
    <mergeCell ref="G32:H33"/>
    <mergeCell ref="I32:I33"/>
    <mergeCell ref="D34:H34"/>
    <mergeCell ref="C30:C31"/>
    <mergeCell ref="D30:D31"/>
    <mergeCell ref="E30:F31"/>
    <mergeCell ref="G30:H31"/>
    <mergeCell ref="I30:I31"/>
  </mergeCells>
  <hyperlinks>
    <hyperlink ref="B53" r:id="rId1" tooltip="https://www.leroymerlin.com.br/cano-pvc-para-esgoto-150mm-ou-6-3m-equation_91985915?utm_source=bing&amp;utm_medium=cpc&amp;msclkid=454f7ff73ea91299e694192697bc9216&amp;utm_campaign=PERF_ECOM_BS_SMART_CATG_Geral&amp;utm_term=4583932726843185&amp;utm_content=Todos_Produtos_1P" display="Cano PVC para Esgoto 150mm ou 6&quot; 3m Equation | Leroy Merlin" xr:uid="{00000000-0004-0000-0300-000000000000}"/>
    <hyperlink ref="B54" r:id="rId2" tooltip="https://www.magazineluiza.com.br/tubo-de-pvc-para-esgoto-150mm-barra-6m-multilit/p/bafedfg5c7/cj/tues/?&amp;seller_id=construcasa&amp;utm_source=bing&amp;utm_medium=cpc&amp;utm_campaign=bing_eco_per_ven_sho_all_sor_3p_all-products-std&amp;partner_id=77025&amp;utm_term=77025&amp;gcls" display="Tubo De Pvc Para Esgoto 150mm Barra 6m Multilit - Tubo para Esgoto - Magazine Luiza" xr:uid="{00000000-0004-0000-0300-000001000000}"/>
    <hyperlink ref="B55" r:id="rId3" location="position=26&amp;search_layout=grid&amp;type=item&amp;tracking_id=e9d56acb-c3b4-437d-b7d2-df21a6db9bc3" display="Cano Tubo Vara Pvc 150mm 6 Polegadas 6 Metros Para Esgoto | Parcelamento sem juros (mercadolivre.com.br)" xr:uid="{00000000-0004-0000-0300-000002000000}"/>
  </hyperlinks>
  <pageMargins left="0.23622047244094491" right="0.23622047244094491" top="0.74803149606299213" bottom="0.74803149606299213" header="0.31496062992125984" footer="0.31496062992125984"/>
  <pageSetup paperSize="9" scale="65" orientation="portrait" r:id="rId4"/>
  <headerFooter>
    <oddFooter>&amp;R&amp;18&amp;P/&amp;N</oddFooter>
  </headerFooter>
  <drawing r:id="rId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88"/>
  <sheetViews>
    <sheetView view="pageBreakPreview" zoomScale="86" zoomScaleSheetLayoutView="86" workbookViewId="0">
      <pane ySplit="2" topLeftCell="A3" activePane="bottomLeft" state="frozen"/>
      <selection pane="bottomLeft" activeCell="C2" sqref="C2"/>
    </sheetView>
  </sheetViews>
  <sheetFormatPr defaultRowHeight="13.2"/>
  <cols>
    <col min="1" max="1" width="11.5546875" customWidth="1"/>
    <col min="2" max="2" width="55.109375" customWidth="1"/>
    <col min="3" max="3" width="15.88671875" customWidth="1"/>
    <col min="4" max="4" width="13.33203125" customWidth="1"/>
    <col min="5" max="5" width="11.5546875" customWidth="1"/>
    <col min="6" max="6" width="11.33203125" customWidth="1"/>
    <col min="7" max="7" width="12.6640625" customWidth="1"/>
    <col min="9" max="9" width="14.5546875" customWidth="1"/>
  </cols>
  <sheetData>
    <row r="1" spans="1:9" ht="14.4">
      <c r="A1" s="155" t="s">
        <v>0</v>
      </c>
      <c r="B1" s="430" t="s">
        <v>132</v>
      </c>
      <c r="C1" s="87"/>
      <c r="D1" s="87"/>
      <c r="E1" s="87"/>
      <c r="F1" s="87"/>
      <c r="G1" s="87"/>
      <c r="H1" s="190" t="s">
        <v>114</v>
      </c>
      <c r="I1" s="88"/>
    </row>
    <row r="2" spans="1:9" ht="48" customHeight="1" thickBot="1">
      <c r="A2" s="193" t="s">
        <v>92</v>
      </c>
      <c r="B2" s="431"/>
      <c r="C2" s="191" t="s">
        <v>161</v>
      </c>
      <c r="D2" s="89"/>
      <c r="E2" s="89"/>
      <c r="F2" s="89"/>
      <c r="G2" s="89"/>
      <c r="H2" s="89"/>
      <c r="I2" s="90"/>
    </row>
    <row r="3" spans="1:9" ht="14.4">
      <c r="A3" s="156" t="s">
        <v>1</v>
      </c>
      <c r="B3" s="157" t="s">
        <v>2</v>
      </c>
      <c r="C3" s="158" t="s">
        <v>3</v>
      </c>
      <c r="D3" s="158" t="s">
        <v>4</v>
      </c>
      <c r="E3" s="159" t="s">
        <v>5</v>
      </c>
      <c r="F3" s="160" t="s">
        <v>6</v>
      </c>
      <c r="G3" s="159" t="s">
        <v>7</v>
      </c>
      <c r="H3" s="492" t="s">
        <v>8</v>
      </c>
      <c r="I3" s="493"/>
    </row>
    <row r="4" spans="1:9" ht="14.4">
      <c r="A4" s="161"/>
      <c r="B4" s="162"/>
      <c r="C4" s="163"/>
      <c r="D4" s="163"/>
      <c r="E4" s="163"/>
      <c r="F4" s="484" t="s">
        <v>9</v>
      </c>
      <c r="G4" s="484"/>
      <c r="H4" s="164">
        <v>0</v>
      </c>
      <c r="I4" s="165"/>
    </row>
    <row r="5" spans="1:9" ht="14.4">
      <c r="A5" s="166" t="s">
        <v>10</v>
      </c>
      <c r="B5" s="167" t="s">
        <v>2</v>
      </c>
      <c r="C5" s="168" t="s">
        <v>11</v>
      </c>
      <c r="D5" s="168" t="s">
        <v>12</v>
      </c>
      <c r="E5" s="169" t="s">
        <v>13</v>
      </c>
      <c r="F5" s="455" t="s">
        <v>7</v>
      </c>
      <c r="G5" s="455"/>
      <c r="H5" s="494" t="s">
        <v>8</v>
      </c>
      <c r="I5" s="495"/>
    </row>
    <row r="6" spans="1:9" ht="14.4">
      <c r="A6" s="161"/>
      <c r="B6" s="162"/>
      <c r="C6" s="163"/>
      <c r="D6" s="163"/>
      <c r="E6" s="163"/>
      <c r="F6" s="484" t="s">
        <v>14</v>
      </c>
      <c r="G6" s="484"/>
      <c r="H6" s="164">
        <v>0</v>
      </c>
      <c r="I6" s="165"/>
    </row>
    <row r="7" spans="1:9" ht="14.4">
      <c r="A7" s="161"/>
      <c r="B7" s="162"/>
      <c r="C7" s="163" t="s">
        <v>15</v>
      </c>
      <c r="D7" s="163"/>
      <c r="E7" s="163"/>
      <c r="F7" s="163"/>
      <c r="G7" s="163"/>
      <c r="H7" s="163"/>
      <c r="I7" s="165"/>
    </row>
    <row r="8" spans="1:9" ht="14.4">
      <c r="A8" s="161"/>
      <c r="B8" s="162"/>
      <c r="C8" s="163" t="s">
        <v>16</v>
      </c>
      <c r="D8" s="163"/>
      <c r="E8" s="163"/>
      <c r="F8" s="163"/>
      <c r="G8" s="163"/>
      <c r="H8" s="163"/>
      <c r="I8" s="165"/>
    </row>
    <row r="9" spans="1:9" ht="14.4">
      <c r="A9" s="161"/>
      <c r="B9" s="162"/>
      <c r="C9" s="163" t="s">
        <v>17</v>
      </c>
      <c r="D9" s="163"/>
      <c r="E9" s="163"/>
      <c r="F9" s="163"/>
      <c r="G9" s="163"/>
      <c r="H9" s="163"/>
      <c r="I9" s="170">
        <v>0</v>
      </c>
    </row>
    <row r="10" spans="1:9" ht="14.4">
      <c r="A10" s="161"/>
      <c r="B10" s="171"/>
      <c r="C10" s="163"/>
      <c r="D10" s="163"/>
      <c r="E10" s="163"/>
      <c r="F10" s="163"/>
      <c r="G10" s="163"/>
      <c r="H10" s="163"/>
      <c r="I10" s="165"/>
    </row>
    <row r="11" spans="1:9" ht="14.4">
      <c r="A11" s="457" t="s">
        <v>133</v>
      </c>
      <c r="B11" s="485"/>
      <c r="C11" s="172" t="s">
        <v>2</v>
      </c>
      <c r="D11" s="172" t="s">
        <v>19</v>
      </c>
      <c r="E11" s="486" t="s">
        <v>7</v>
      </c>
      <c r="F11" s="487"/>
      <c r="G11" s="486" t="s">
        <v>20</v>
      </c>
      <c r="H11" s="487"/>
      <c r="I11" s="173" t="s">
        <v>21</v>
      </c>
    </row>
    <row r="12" spans="1:9">
      <c r="A12" s="488" t="s">
        <v>117</v>
      </c>
      <c r="B12" s="489"/>
      <c r="C12" s="464" t="s">
        <v>135</v>
      </c>
      <c r="D12" s="364" t="s">
        <v>118</v>
      </c>
      <c r="E12" s="451">
        <v>1</v>
      </c>
      <c r="F12" s="452"/>
      <c r="G12" s="478">
        <v>94.29</v>
      </c>
      <c r="H12" s="479"/>
      <c r="I12" s="437">
        <f>TRUNC(G12*E12,2)</f>
        <v>94.29</v>
      </c>
    </row>
    <row r="13" spans="1:9" ht="21" customHeight="1">
      <c r="A13" s="490"/>
      <c r="B13" s="491"/>
      <c r="C13" s="465"/>
      <c r="D13" s="450"/>
      <c r="E13" s="453"/>
      <c r="F13" s="454"/>
      <c r="G13" s="482"/>
      <c r="H13" s="483"/>
      <c r="I13" s="438"/>
    </row>
    <row r="14" spans="1:9">
      <c r="A14" s="460" t="s">
        <v>131</v>
      </c>
      <c r="B14" s="461"/>
      <c r="C14" s="464" t="s">
        <v>55</v>
      </c>
      <c r="D14" s="364" t="s">
        <v>118</v>
      </c>
      <c r="E14" s="451">
        <v>1</v>
      </c>
      <c r="F14" s="452"/>
      <c r="G14" s="466">
        <f>G32</f>
        <v>573.21851851851852</v>
      </c>
      <c r="H14" s="467"/>
      <c r="I14" s="437">
        <f>TRUNC(G14*E14,2)</f>
        <v>573.21</v>
      </c>
    </row>
    <row r="15" spans="1:9" ht="35.4" customHeight="1">
      <c r="A15" s="462"/>
      <c r="B15" s="463"/>
      <c r="C15" s="465"/>
      <c r="D15" s="450"/>
      <c r="E15" s="453"/>
      <c r="F15" s="454"/>
      <c r="G15" s="468"/>
      <c r="H15" s="469"/>
      <c r="I15" s="438"/>
    </row>
    <row r="16" spans="1:9">
      <c r="A16" s="460" t="s">
        <v>119</v>
      </c>
      <c r="B16" s="461"/>
      <c r="C16" s="464" t="s">
        <v>120</v>
      </c>
      <c r="D16" s="364" t="s">
        <v>118</v>
      </c>
      <c r="E16" s="474">
        <v>1</v>
      </c>
      <c r="F16" s="475"/>
      <c r="G16" s="478">
        <v>207.86</v>
      </c>
      <c r="H16" s="479"/>
      <c r="I16" s="437">
        <f>TRUNC(G16*E16,2)</f>
        <v>207.86</v>
      </c>
    </row>
    <row r="17" spans="1:9">
      <c r="A17" s="470"/>
      <c r="B17" s="471"/>
      <c r="C17" s="472"/>
      <c r="D17" s="473"/>
      <c r="E17" s="476"/>
      <c r="F17" s="477"/>
      <c r="G17" s="480"/>
      <c r="H17" s="481"/>
      <c r="I17" s="459"/>
    </row>
    <row r="18" spans="1:9" ht="24.75" customHeight="1">
      <c r="A18" s="462"/>
      <c r="B18" s="463"/>
      <c r="C18" s="465"/>
      <c r="D18" s="450"/>
      <c r="E18" s="476"/>
      <c r="F18" s="477"/>
      <c r="G18" s="482"/>
      <c r="H18" s="483"/>
      <c r="I18" s="438"/>
    </row>
    <row r="19" spans="1:9" ht="14.4">
      <c r="A19" s="174"/>
      <c r="B19" s="175"/>
      <c r="C19" s="175"/>
      <c r="D19" s="175"/>
      <c r="E19" s="175"/>
      <c r="F19" s="176"/>
      <c r="G19" s="455" t="s">
        <v>22</v>
      </c>
      <c r="H19" s="442"/>
      <c r="I19" s="437">
        <f>SUM(I12:I18)</f>
        <v>875.36</v>
      </c>
    </row>
    <row r="20" spans="1:9" ht="14.4">
      <c r="A20" s="177"/>
      <c r="B20" s="178"/>
      <c r="C20" s="178"/>
      <c r="D20" s="178"/>
      <c r="E20" s="178"/>
      <c r="F20" s="171"/>
      <c r="G20" s="456"/>
      <c r="H20" s="444"/>
      <c r="I20" s="438"/>
    </row>
    <row r="21" spans="1:9" ht="14.4">
      <c r="A21" s="457" t="s">
        <v>134</v>
      </c>
      <c r="B21" s="458"/>
      <c r="C21" s="179" t="s">
        <v>2</v>
      </c>
      <c r="D21" s="179" t="s">
        <v>19</v>
      </c>
      <c r="E21" s="458" t="s">
        <v>7</v>
      </c>
      <c r="F21" s="458"/>
      <c r="G21" s="458" t="s">
        <v>20</v>
      </c>
      <c r="H21" s="458"/>
      <c r="I21" s="180" t="s">
        <v>21</v>
      </c>
    </row>
    <row r="22" spans="1:9" ht="14.4">
      <c r="A22" s="448"/>
      <c r="B22" s="449"/>
      <c r="C22" s="364"/>
      <c r="D22" s="364"/>
      <c r="E22" s="451"/>
      <c r="F22" s="452"/>
      <c r="G22" s="441"/>
      <c r="H22" s="442"/>
      <c r="I22" s="437"/>
    </row>
    <row r="23" spans="1:9" ht="14.4">
      <c r="A23" s="439"/>
      <c r="B23" s="440"/>
      <c r="C23" s="450"/>
      <c r="D23" s="450"/>
      <c r="E23" s="453"/>
      <c r="F23" s="454"/>
      <c r="G23" s="443"/>
      <c r="H23" s="444"/>
      <c r="I23" s="438"/>
    </row>
    <row r="24" spans="1:9" ht="14.4">
      <c r="A24" s="181"/>
      <c r="B24" s="182"/>
      <c r="C24" s="182"/>
      <c r="D24" s="182"/>
      <c r="E24" s="182"/>
      <c r="F24" s="182"/>
      <c r="G24" s="441" t="s">
        <v>25</v>
      </c>
      <c r="H24" s="442"/>
      <c r="I24" s="445">
        <f>SUM(I22:I23)</f>
        <v>0</v>
      </c>
    </row>
    <row r="25" spans="1:9" ht="14.4">
      <c r="A25" s="177"/>
      <c r="B25" s="178"/>
      <c r="C25" s="178"/>
      <c r="D25" s="178"/>
      <c r="E25" s="178"/>
      <c r="F25" s="178"/>
      <c r="G25" s="443"/>
      <c r="H25" s="444"/>
      <c r="I25" s="446"/>
    </row>
    <row r="26" spans="1:9" ht="15" thickBot="1">
      <c r="A26" s="183"/>
      <c r="B26" s="184"/>
      <c r="C26" s="184"/>
      <c r="D26" s="447" t="s">
        <v>26</v>
      </c>
      <c r="E26" s="447"/>
      <c r="F26" s="447"/>
      <c r="G26" s="447"/>
      <c r="H26" s="447"/>
      <c r="I26" s="123">
        <f>ROUND(I24+I19+I9,2)</f>
        <v>875.36</v>
      </c>
    </row>
    <row r="27" spans="1:9" ht="13.8" thickBot="1"/>
    <row r="28" spans="1:9" ht="14.4">
      <c r="B28" s="138" t="s">
        <v>32</v>
      </c>
      <c r="C28" s="139" t="s">
        <v>33</v>
      </c>
      <c r="D28" s="139" t="s">
        <v>121</v>
      </c>
      <c r="E28" s="139" t="s">
        <v>122</v>
      </c>
      <c r="F28" s="142" t="s">
        <v>123</v>
      </c>
      <c r="G28" s="142" t="s">
        <v>96</v>
      </c>
    </row>
    <row r="29" spans="1:9" ht="14.4">
      <c r="B29" s="185" t="s">
        <v>124</v>
      </c>
      <c r="C29" s="85" t="s">
        <v>125</v>
      </c>
      <c r="D29" s="194">
        <v>765</v>
      </c>
      <c r="E29" s="195">
        <f>4781.25/9</f>
        <v>531.25</v>
      </c>
      <c r="F29" s="196">
        <f>2246.13/9</f>
        <v>249.57000000000002</v>
      </c>
      <c r="G29" s="197">
        <f>F29+E29</f>
        <v>780.82</v>
      </c>
      <c r="I29" s="186"/>
    </row>
    <row r="30" spans="1:9" ht="14.4">
      <c r="B30" s="185" t="s">
        <v>124</v>
      </c>
      <c r="C30" s="85" t="s">
        <v>126</v>
      </c>
      <c r="D30" s="194">
        <v>1707.75</v>
      </c>
      <c r="E30" s="195">
        <f>4982.63/9</f>
        <v>553.62555555555559</v>
      </c>
      <c r="F30" s="201" t="s">
        <v>146</v>
      </c>
      <c r="G30" s="197">
        <f>E30</f>
        <v>553.62555555555559</v>
      </c>
      <c r="I30" s="187"/>
    </row>
    <row r="31" spans="1:9" ht="15" thickBot="1">
      <c r="B31" s="185" t="s">
        <v>127</v>
      </c>
      <c r="C31" s="85" t="s">
        <v>147</v>
      </c>
      <c r="D31" s="194">
        <v>3716.55</v>
      </c>
      <c r="E31" s="195">
        <f>3466.89/9</f>
        <v>385.21</v>
      </c>
      <c r="F31" s="196" t="s">
        <v>128</v>
      </c>
      <c r="G31" s="197">
        <f>+E31</f>
        <v>385.21</v>
      </c>
    </row>
    <row r="32" spans="1:9" ht="15" thickBot="1">
      <c r="B32" s="188"/>
      <c r="F32" s="189" t="s">
        <v>29</v>
      </c>
      <c r="G32" s="198">
        <f>(G29+G30+G31)/3</f>
        <v>573.21851851851852</v>
      </c>
    </row>
    <row r="88" spans="2:2" ht="14.4">
      <c r="B88" s="30" t="s">
        <v>145</v>
      </c>
    </row>
  </sheetData>
  <mergeCells count="42">
    <mergeCell ref="B1:B2"/>
    <mergeCell ref="H3:I3"/>
    <mergeCell ref="F4:G4"/>
    <mergeCell ref="F5:G5"/>
    <mergeCell ref="H5:I5"/>
    <mergeCell ref="F6:G6"/>
    <mergeCell ref="A11:B11"/>
    <mergeCell ref="E11:F11"/>
    <mergeCell ref="G11:H11"/>
    <mergeCell ref="A12:B13"/>
    <mergeCell ref="C12:C13"/>
    <mergeCell ref="D12:D13"/>
    <mergeCell ref="E12:F13"/>
    <mergeCell ref="G12:H13"/>
    <mergeCell ref="I16:I18"/>
    <mergeCell ref="I12:I13"/>
    <mergeCell ref="A14:B15"/>
    <mergeCell ref="C14:C15"/>
    <mergeCell ref="D14:D15"/>
    <mergeCell ref="E14:F15"/>
    <mergeCell ref="G14:H15"/>
    <mergeCell ref="I14:I15"/>
    <mergeCell ref="A16:B18"/>
    <mergeCell ref="C16:C18"/>
    <mergeCell ref="D16:D18"/>
    <mergeCell ref="E16:F18"/>
    <mergeCell ref="G16:H18"/>
    <mergeCell ref="G19:H20"/>
    <mergeCell ref="I19:I20"/>
    <mergeCell ref="A21:B21"/>
    <mergeCell ref="E21:F21"/>
    <mergeCell ref="G21:H21"/>
    <mergeCell ref="I22:I23"/>
    <mergeCell ref="A23:B23"/>
    <mergeCell ref="G24:H25"/>
    <mergeCell ref="I24:I25"/>
    <mergeCell ref="D26:H26"/>
    <mergeCell ref="A22:B22"/>
    <mergeCell ref="C22:C23"/>
    <mergeCell ref="D22:D23"/>
    <mergeCell ref="E22:F23"/>
    <mergeCell ref="G22:H23"/>
  </mergeCells>
  <hyperlinks>
    <hyperlink ref="B32" r:id="rId1" tooltip="https://www.magazineluiza.com.br/tubo-de-pvc-para-esgoto-150mm-barra-6m-multilit/p/bafedfg5c7/cj/tues/?&amp;seller_id=construcasa&amp;utm_source=bing&amp;utm_medium=cpc&amp;utm_campaign=bing_eco_per_ven_sho_all_sor_3p_all-products-std&amp;partner_id=77025&amp;utm_term=77025&amp;gcls" display="Tubo De Pvc Para Esgoto 150mm Barra 6m Multilit - Tubo para Esgoto - Magazine Luiza" xr:uid="{00000000-0004-0000-0400-000000000000}"/>
    <hyperlink ref="B29" r:id="rId2" tooltip="https://www.leroymerlin.com.br/cano-pvc-para-esgoto-150mm-ou-6-3m-equation_91985915?utm_source=bing&amp;utm_medium=cpc&amp;msclkid=454f7ff73ea91299e694192697bc9216&amp;utm_campaign=PERF_ECOM_BS_SMART_CATG_Geral&amp;utm_term=4583932726843185&amp;utm_content=Todos_Produtos_1P" display="Cano PVC para Esgoto 150mm ou 6&quot; 3m Equation | Leroy Merlin" xr:uid="{00000000-0004-0000-0400-000001000000}"/>
    <hyperlink ref="B30" r:id="rId3" tooltip="https://www.leroymerlin.com.br/cano-pvc-para-esgoto-150mm-ou-6-3m-equation_91985915?utm_source=bing&amp;utm_medium=cpc&amp;msclkid=454f7ff73ea91299e694192697bc9216&amp;utm_campaign=PERF_ECOM_BS_SMART_CATG_Geral&amp;utm_term=4583932726843185&amp;utm_content=Todos_Produtos_1P" display="Cano PVC para Esgoto 150mm ou 6&quot; 3m Equation | Leroy Merlin" xr:uid="{00000000-0004-0000-0400-000002000000}"/>
    <hyperlink ref="B31" r:id="rId4" tooltip="https://www.leroymerlin.com.br/cano-pvc-para-esgoto-150mm-ou-6-3m-equation_91985915?utm_source=bing&amp;utm_medium=cpc&amp;msclkid=454f7ff73ea91299e694192697bc9216&amp;utm_campaign=PERF_ECOM_BS_SMART_CATG_Geral&amp;utm_term=4583932726843185&amp;utm_content=Todos_Produtos_1P" display="Cano PVC para Esgoto 150mm ou 6&quot; 3m Equation | Leroy Merlin" xr:uid="{00000000-0004-0000-0400-000003000000}"/>
    <hyperlink ref="C31" r:id="rId5" xr:uid="{00000000-0004-0000-0400-000004000000}"/>
    <hyperlink ref="C30" r:id="rId6" xr:uid="{00000000-0004-0000-0400-000005000000}"/>
    <hyperlink ref="C29" r:id="rId7" xr:uid="{00000000-0004-0000-0400-000006000000}"/>
    <hyperlink ref="B88" r:id="rId8" display="https://www.leroymerlin.com.br/carrinho" xr:uid="{00000000-0004-0000-0400-000007000000}"/>
  </hyperlinks>
  <pageMargins left="0.23622047244094491" right="0.23622047244094491" top="0.74803149606299213" bottom="0.74803149606299213" header="0.31496062992125984" footer="0.31496062992125984"/>
  <pageSetup paperSize="9" scale="64" orientation="portrait" r:id="rId9"/>
  <headerFooter>
    <oddFooter>&amp;R&amp;18&amp;P/&amp;N</oddFooter>
  </headerFooter>
  <drawing r:id="rId1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9"/>
  <sheetViews>
    <sheetView zoomScale="82" zoomScaleNormal="82" workbookViewId="0">
      <selection activeCell="B49" sqref="B49"/>
    </sheetView>
  </sheetViews>
  <sheetFormatPr defaultRowHeight="13.2"/>
  <cols>
    <col min="1" max="1" width="12.88671875" customWidth="1"/>
    <col min="2" max="2" width="57" customWidth="1"/>
    <col min="3" max="3" width="17.33203125" customWidth="1"/>
    <col min="4" max="4" width="12.44140625" customWidth="1"/>
    <col min="5" max="5" width="11.5546875" customWidth="1"/>
    <col min="9" max="9" width="14.5546875" customWidth="1"/>
    <col min="11" max="11" width="25.33203125" customWidth="1"/>
    <col min="12" max="13" width="36" customWidth="1"/>
    <col min="14" max="14" width="21.109375" customWidth="1"/>
    <col min="15" max="15" width="12.44140625" customWidth="1"/>
  </cols>
  <sheetData>
    <row r="1" spans="1:9" ht="21.75" customHeight="1">
      <c r="A1" s="86" t="s">
        <v>0</v>
      </c>
      <c r="B1" s="430" t="s">
        <v>150</v>
      </c>
      <c r="C1" s="87"/>
      <c r="D1" s="87"/>
      <c r="E1" s="87"/>
      <c r="F1" s="87"/>
      <c r="G1" s="87"/>
      <c r="H1" s="190" t="s">
        <v>149</v>
      </c>
      <c r="I1" s="88"/>
    </row>
    <row r="2" spans="1:9" ht="38.25" customHeight="1" thickBot="1">
      <c r="A2" s="193" t="s">
        <v>115</v>
      </c>
      <c r="B2" s="431"/>
      <c r="C2" s="191" t="s">
        <v>148</v>
      </c>
      <c r="D2" s="89"/>
      <c r="E2" s="89"/>
      <c r="F2" s="89"/>
      <c r="G2" s="89"/>
      <c r="H2" s="89"/>
      <c r="I2" s="90"/>
    </row>
    <row r="3" spans="1:9" ht="14.4">
      <c r="A3" s="91" t="s">
        <v>1</v>
      </c>
      <c r="B3" s="92" t="s">
        <v>2</v>
      </c>
      <c r="C3" s="93" t="s">
        <v>3</v>
      </c>
      <c r="D3" s="93" t="s">
        <v>4</v>
      </c>
      <c r="E3" s="94" t="s">
        <v>5</v>
      </c>
      <c r="F3" s="95" t="s">
        <v>6</v>
      </c>
      <c r="G3" s="94" t="s">
        <v>7</v>
      </c>
      <c r="H3" s="432" t="s">
        <v>8</v>
      </c>
      <c r="I3" s="433"/>
    </row>
    <row r="4" spans="1:9" ht="14.4">
      <c r="A4" s="96"/>
      <c r="B4" s="97"/>
      <c r="C4" s="98"/>
      <c r="D4" s="98"/>
      <c r="E4" s="98"/>
      <c r="F4" s="434" t="s">
        <v>9</v>
      </c>
      <c r="G4" s="434"/>
      <c r="H4" s="99">
        <v>0</v>
      </c>
      <c r="I4" s="100"/>
    </row>
    <row r="5" spans="1:9" ht="14.4">
      <c r="A5" s="101" t="s">
        <v>10</v>
      </c>
      <c r="B5" s="102" t="s">
        <v>2</v>
      </c>
      <c r="C5" s="103" t="s">
        <v>11</v>
      </c>
      <c r="D5" s="103" t="s">
        <v>12</v>
      </c>
      <c r="E5" s="104" t="s">
        <v>13</v>
      </c>
      <c r="F5" s="384" t="s">
        <v>7</v>
      </c>
      <c r="G5" s="384"/>
      <c r="H5" s="435" t="s">
        <v>8</v>
      </c>
      <c r="I5" s="436"/>
    </row>
    <row r="6" spans="1:9" ht="14.4">
      <c r="A6" s="96"/>
      <c r="B6" s="97"/>
      <c r="C6" s="98"/>
      <c r="D6" s="98"/>
      <c r="E6" s="98"/>
      <c r="F6" s="434" t="s">
        <v>14</v>
      </c>
      <c r="G6" s="434"/>
      <c r="H6" s="99">
        <v>0</v>
      </c>
      <c r="I6" s="100"/>
    </row>
    <row r="7" spans="1:9" ht="14.4">
      <c r="A7" s="96"/>
      <c r="B7" s="97"/>
      <c r="C7" s="98" t="s">
        <v>15</v>
      </c>
      <c r="D7" s="98"/>
      <c r="E7" s="98"/>
      <c r="F7" s="98"/>
      <c r="G7" s="98"/>
      <c r="H7" s="98"/>
      <c r="I7" s="100"/>
    </row>
    <row r="8" spans="1:9" ht="14.4">
      <c r="A8" s="96"/>
      <c r="B8" s="97"/>
      <c r="C8" s="98" t="s">
        <v>16</v>
      </c>
      <c r="D8" s="98"/>
      <c r="E8" s="98"/>
      <c r="F8" s="98"/>
      <c r="G8" s="98"/>
      <c r="H8" s="98"/>
      <c r="I8" s="100"/>
    </row>
    <row r="9" spans="1:9" ht="14.4">
      <c r="A9" s="96"/>
      <c r="B9" s="97"/>
      <c r="C9" s="98" t="s">
        <v>17</v>
      </c>
      <c r="D9" s="98"/>
      <c r="E9" s="98"/>
      <c r="F9" s="98"/>
      <c r="G9" s="98"/>
      <c r="H9" s="98"/>
      <c r="I9" s="105">
        <v>0</v>
      </c>
    </row>
    <row r="10" spans="1:9" ht="14.4">
      <c r="A10" s="96"/>
      <c r="B10" s="106"/>
      <c r="C10" s="98"/>
      <c r="D10" s="98"/>
      <c r="E10" s="98"/>
      <c r="F10" s="98"/>
      <c r="G10" s="98"/>
      <c r="H10" s="98"/>
      <c r="I10" s="100"/>
    </row>
    <row r="11" spans="1:9" ht="14.4">
      <c r="A11" s="386" t="s">
        <v>18</v>
      </c>
      <c r="B11" s="427"/>
      <c r="C11" s="107" t="s">
        <v>2</v>
      </c>
      <c r="D11" s="107" t="s">
        <v>19</v>
      </c>
      <c r="E11" s="428" t="s">
        <v>7</v>
      </c>
      <c r="F11" s="429"/>
      <c r="G11" s="428" t="s">
        <v>20</v>
      </c>
      <c r="H11" s="429"/>
      <c r="I11" s="108" t="s">
        <v>21</v>
      </c>
    </row>
    <row r="12" spans="1:9">
      <c r="A12" s="496" t="s">
        <v>151</v>
      </c>
      <c r="B12" s="497"/>
      <c r="C12" s="414" t="s">
        <v>155</v>
      </c>
      <c r="D12" s="377" t="s">
        <v>159</v>
      </c>
      <c r="E12" s="417">
        <v>50</v>
      </c>
      <c r="F12" s="418"/>
      <c r="G12" s="378">
        <v>13.68</v>
      </c>
      <c r="H12" s="379"/>
      <c r="I12" s="370">
        <f>G12*E12</f>
        <v>684</v>
      </c>
    </row>
    <row r="13" spans="1:9" ht="18" customHeight="1">
      <c r="A13" s="498"/>
      <c r="B13" s="499"/>
      <c r="C13" s="416"/>
      <c r="D13" s="365"/>
      <c r="E13" s="421"/>
      <c r="F13" s="422"/>
      <c r="G13" s="380"/>
      <c r="H13" s="381"/>
      <c r="I13" s="371"/>
    </row>
    <row r="14" spans="1:9">
      <c r="A14" s="496" t="s">
        <v>152</v>
      </c>
      <c r="B14" s="500"/>
      <c r="C14" s="414" t="s">
        <v>156</v>
      </c>
      <c r="D14" s="377" t="s">
        <v>160</v>
      </c>
      <c r="E14" s="417">
        <v>1</v>
      </c>
      <c r="F14" s="418"/>
      <c r="G14" s="378">
        <v>779.11</v>
      </c>
      <c r="H14" s="379"/>
      <c r="I14" s="370">
        <f>G14*E14</f>
        <v>779.11</v>
      </c>
    </row>
    <row r="15" spans="1:9" ht="12.75" customHeight="1">
      <c r="A15" s="501"/>
      <c r="B15" s="502"/>
      <c r="C15" s="415"/>
      <c r="D15" s="396"/>
      <c r="E15" s="419"/>
      <c r="F15" s="420"/>
      <c r="G15" s="423"/>
      <c r="H15" s="424"/>
      <c r="I15" s="383"/>
    </row>
    <row r="16" spans="1:9" ht="19.5" customHeight="1">
      <c r="A16" s="503"/>
      <c r="B16" s="504"/>
      <c r="C16" s="416"/>
      <c r="D16" s="365"/>
      <c r="E16" s="421"/>
      <c r="F16" s="422"/>
      <c r="G16" s="380"/>
      <c r="H16" s="381"/>
      <c r="I16" s="371"/>
    </row>
    <row r="17" spans="1:9" ht="45" customHeight="1">
      <c r="A17" s="505" t="s">
        <v>153</v>
      </c>
      <c r="B17" s="506"/>
      <c r="C17" s="109" t="s">
        <v>157</v>
      </c>
      <c r="D17" s="110" t="s">
        <v>27</v>
      </c>
      <c r="E17" s="405">
        <v>13</v>
      </c>
      <c r="F17" s="406"/>
      <c r="G17" s="407">
        <v>80.5</v>
      </c>
      <c r="H17" s="408"/>
      <c r="I17" s="111">
        <f>G17*E17</f>
        <v>1046.5</v>
      </c>
    </row>
    <row r="18" spans="1:9">
      <c r="A18" s="507" t="s">
        <v>154</v>
      </c>
      <c r="B18" s="508"/>
      <c r="C18" s="394" t="s">
        <v>158</v>
      </c>
      <c r="D18" s="377" t="s">
        <v>160</v>
      </c>
      <c r="E18" s="397">
        <v>3.3</v>
      </c>
      <c r="F18" s="398"/>
      <c r="G18" s="357">
        <v>612.77</v>
      </c>
      <c r="H18" s="358"/>
      <c r="I18" s="370">
        <f>G18*E18</f>
        <v>2022.1409999999998</v>
      </c>
    </row>
    <row r="19" spans="1:9">
      <c r="A19" s="509"/>
      <c r="B19" s="510"/>
      <c r="C19" s="395"/>
      <c r="D19" s="396"/>
      <c r="E19" s="399"/>
      <c r="F19" s="400"/>
      <c r="G19" s="401"/>
      <c r="H19" s="402"/>
      <c r="I19" s="383"/>
    </row>
    <row r="20" spans="1:9" ht="21.75" customHeight="1">
      <c r="A20" s="511"/>
      <c r="B20" s="512"/>
      <c r="C20" s="395"/>
      <c r="D20" s="396"/>
      <c r="E20" s="399"/>
      <c r="F20" s="400"/>
      <c r="G20" s="359"/>
      <c r="H20" s="360"/>
      <c r="I20" s="371"/>
    </row>
    <row r="21" spans="1:9" ht="14.4">
      <c r="A21" s="113"/>
      <c r="B21" s="114"/>
      <c r="C21" s="114"/>
      <c r="D21" s="114"/>
      <c r="E21" s="114"/>
      <c r="F21" s="115"/>
      <c r="G21" s="384" t="s">
        <v>22</v>
      </c>
      <c r="H21" s="358"/>
      <c r="I21" s="370">
        <f>SUM(I12:I20)</f>
        <v>4531.7510000000002</v>
      </c>
    </row>
    <row r="22" spans="1:9" ht="14.4">
      <c r="A22" s="112"/>
      <c r="B22" s="116"/>
      <c r="C22" s="116"/>
      <c r="D22" s="116"/>
      <c r="E22" s="116"/>
      <c r="F22" s="106"/>
      <c r="G22" s="385"/>
      <c r="H22" s="360"/>
      <c r="I22" s="371"/>
    </row>
    <row r="23" spans="1:9" ht="15" thickBot="1">
      <c r="A23" s="121"/>
      <c r="B23" s="122"/>
      <c r="C23" s="122"/>
      <c r="D23" s="363" t="s">
        <v>26</v>
      </c>
      <c r="E23" s="363"/>
      <c r="F23" s="363"/>
      <c r="G23" s="363"/>
      <c r="H23" s="363"/>
      <c r="I23" s="123">
        <f>I21</f>
        <v>4531.7510000000002</v>
      </c>
    </row>
    <row r="39" spans="2:3" ht="14.4">
      <c r="B39" s="132"/>
      <c r="C39" s="132"/>
    </row>
  </sheetData>
  <mergeCells count="33">
    <mergeCell ref="D23:H23"/>
    <mergeCell ref="I18:I20"/>
    <mergeCell ref="G21:H22"/>
    <mergeCell ref="I21:I22"/>
    <mergeCell ref="A17:B17"/>
    <mergeCell ref="E17:F17"/>
    <mergeCell ref="G17:H17"/>
    <mergeCell ref="A18:B20"/>
    <mergeCell ref="C18:C20"/>
    <mergeCell ref="D18:D20"/>
    <mergeCell ref="E18:F20"/>
    <mergeCell ref="G18:H20"/>
    <mergeCell ref="I14:I16"/>
    <mergeCell ref="A12:B13"/>
    <mergeCell ref="C12:C13"/>
    <mergeCell ref="D12:D13"/>
    <mergeCell ref="E12:F13"/>
    <mergeCell ref="G12:H13"/>
    <mergeCell ref="I12:I13"/>
    <mergeCell ref="A14:B16"/>
    <mergeCell ref="C14:C16"/>
    <mergeCell ref="D14:D16"/>
    <mergeCell ref="E14:F16"/>
    <mergeCell ref="G14:H16"/>
    <mergeCell ref="A11:B11"/>
    <mergeCell ref="E11:F11"/>
    <mergeCell ref="G11:H11"/>
    <mergeCell ref="B1:B2"/>
    <mergeCell ref="H3:I3"/>
    <mergeCell ref="F4:G4"/>
    <mergeCell ref="F5:G5"/>
    <mergeCell ref="H5:I5"/>
    <mergeCell ref="F6:G6"/>
  </mergeCells>
  <hyperlinks>
    <hyperlink ref="B39" r:id="rId1" location="position=26&amp;search_layout=grid&amp;type=item&amp;tracking_id=e9d56acb-c3b4-437d-b7d2-df21a6db9bc3" display="Cano Tubo Vara Pvc 150mm 6 Polegadas 6 Metros Para Esgoto | Parcelamento sem juros (mercadolivre.com.br)" xr:uid="{00000000-0004-0000-0500-000000000000}"/>
  </hyperlinks>
  <pageMargins left="0.511811024" right="0.511811024" top="0.78740157499999996" bottom="0.78740157499999996" header="0.31496062000000002" footer="0.31496062000000002"/>
</worksheet>
</file>

<file path=_xmlsignatures/_rels/origin.sigs.rels><?xml version="1.0" encoding="UTF-8" standalone="yes"?>
<Relationships xmlns="http://schemas.openxmlformats.org/package/2006/relationships"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4uYa7CFRC1/EyZj7RFmfWOqaOyRK6vmmuZkEFgQtVxA=</DigestValue>
    </Reference>
    <Reference Type="http://www.w3.org/2000/09/xmldsig#Object" URI="#idOfficeObject">
      <DigestMethod Algorithm="http://www.w3.org/2001/04/xmlenc#sha256"/>
      <DigestValue>c2Nd46P/Lb7xg28LJZzSdX5hN2MsT4aPxuRYqsTXFU8=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Jwflr+h3vXq1tYE8e/ganFo/xPGK6MgIqp/0Ztnasac=</DigestValue>
    </Reference>
  </SignedInfo>
  <SignatureValue>hZbaNFwhSY+qlMgN7eQTcUa1lsOZsRTWOu2JML9xy3bE3aIoxqWJeNTZatHryW0Zp6fwagxSOWgk
/Y/SnnwP/+5I7kYf005cqJ0Ae/5cgjR5Mfe+37Q3FZBGHFTzhJKGuZIPTFBh+jT79a/XQMSgAIOH
8yGUy96cbZY7+JOCJqZtjg7Ude1GiHOZJQis1Dj+qZkS2QhNhY4qpvyrRHLwEPjpPliiKpf5qmU7
tEcK02l3c/5swpC9rfGOh4RMN5CQZBIQiC1h4aFVwZ+TQUrq6q5jKv0nlIrnRMFEouUEYW5+h7Vq
Vq7ajuSoyacbiO6mYBlNBGQ7HMavem90f0hrfQ==</SignatureValue>
  <KeyInfo>
    <X509Data>
      <X509Certificate>MIIH3jCCBcagAwIBAgIQTG3qtEysUA/TR7JCLci6fDANBgkqhkiG9w0BAQsFADB4MQswCQYDVQQGEwJCUjETMBEGA1UEChMKSUNQLUJyYXNpbDE2MDQGA1UECxMtU2VjcmV0YXJpYSBkYSBSZWNlaXRhIEZlZGVyYWwgZG8gQnJhc2lsIC0gUkZCMRwwGgYDVQQDExNBQyBDZXJ0aXNpZ24gUkZCIEc1MB4XDTI1MDgxMTExMjk0MFoXDTI4MDgxMDExMjk0MFowge4xCzAJBgNVBAYTAkJSMRMwEQYDVQQKDApJQ1AtQnJhc2lsMRwwGgYDVQQLDBNDZXJ0aWZpY2FkbyBEaWdpdGFsMRcwFQYDVQQLDA4xNzQ0OTYxMjAwMDE2OTE2MDQGA1UECwwtU2VjcmV0YXJpYSBkYSBSZWNlaXRhIEZlZGVyYWwgZG8gQnJhc2lsIC0gUkZCMRUwEwYDVQQLDAxSRkIgZS1DUEYgQTMxFDASBgNVBAsMCyhlbSBicmFuY28pMS4wLAYDVQQDDCVHRVJBTERPIEFOR0VMTyBET1MgU0FOVE9TOjQyODc1ODAzNjIwMIIBIjANBgkqhkiG9w0BAQEFAAOCAQ8AMIIBCgKCAQEArhcQdfbwTl5QDO7rKVaVxy4FY8yBcqg4dbiUGsMIpwYG9T9ufZGRQvqI6E+REvexchFGiyPDJhutvkhOrL9oPj8sUvFkr0Cw7o2hYtg/KmOpsQTG31xxlvduaCQC3C/s3vV8sFzta8SdRYjWV+Pz1CsK4myc86Kjzv/r5q84POX4pFfJcTZCLSNWJQteb4QmFfSw+u62Im2hKKxO933szTMuIFQ56z42OXWLjWbC/fEmv9N3Qjr6jRPAuw7RHxfq98rjWUYVbZQ9d+eEKQLZrkls1AvRw7CevFJnyyfBYBciD9ZL8dl48iLcfAhT//GJLz+TRdJ78Q9Px2R+i3M2uQIDAQABo4IC6zCCAucwgZoGA1UdEQSBkjCBj6A9BgVgTAEDAaA0BDIxOTA0MTk2NTQyODc1ODAzNjIwMDAwMDAwMDAwMDAwMDAwMDAwTTM2MzM5MDZTU1BNR6AXBgVgTAEDBqAOBAwwMDAwMDAwMDAwMDCgHgYFYEwBAwWgFQQTMDAwMDAwMDAwMDAwMDAwMDAwMIEVYW5nZWxvLmptZGVAZ21haWwuY29tMAkGA1UdEwQCMAAwHwYDVR0jBBgwFoAUU31/nb7RYdAgutqf44mnE3NYzUIwfwYDVR0gBHgwdjB0BgZgTAECAwYwajBoBggrBgEFBQcCARZcaHR0cDovL2ljcC1icmFzaWwuY2VydGlzaWduLmNvbS5ici9yZXBvc2l0b3Jpby9kcGMvQUNfQ2VydGlzaWduX1JGQi9EUENfQUNfQ2VydGlzaWduX1JGQi5wZGYwgbwGA1UdHwSBtDCBsTBXoFWgU4ZRaHR0cDovL2ljcC1icmFzaWwuY2VydGlzaWduLmNvbS5ici9yZXBvc2l0b3Jpby9sY3IvQUNDZXJ0aXNpZ25SRkJHNS9MYXRlc3RDUkwuY3JsMFagVKBShlBodHRwOi8vaWNwLWJyYXNpbC5vdXRyYWxjci5jb20uYnIvcmVwb3NpdG9yaW8vbGNyL0FDQ2VydGlzaWduUkZCRzUvTGF0ZXN0Q1JMLmNybDAOBgNVHQ8BAf8EBAMCBeAwHQYDVR0lBBYwFAYIKwYBBQUHAwIGCCsGAQUFBwMEMIGsBggrBgEFBQcBAQSBnzCBnDBfBggrBgEFBQcwAoZTaHR0cDovL2ljcC1icmFzaWwuY2VydGlzaWduLmNvbS5ici9yZXBvc2l0b3Jpby9jZXJ0aWZpY2Fkb3MvQUNfQ2VydGlzaWduX1JGQl9HNS5wN2MwOQYIKwYBBQUHMAGGLWh0dHA6Ly9vY3NwLWFjLWNlcnRpc2lnbi1yZmIuY2VydGlzaWduLmNvbS5icjANBgkqhkiG9w0BAQsFAAOCAgEAbjeBVG9jYvTovmUsR12E2iqgIR/uDNk7DUqgh5gmEdiTFiUEETg5zbSfsVinHVdMdFJ/UsX359XeAhNeGdDEzLQY6yy5f/WwtDU93SOFkWQXPoPVuVLhncUzUMaGMhMi9AMpppdkgXU4ZVJp4n5hkeeEpxr5ATIA411iwhKxIFX4DIWCNTnCRnH6OvO9C5e7thf629oteVtoK6n5puahtZ1+k9s0nvKTpOHjcxB1fAuHRb3GgvT8ZvE02f/H7vOxX1p9vFfHQdArfFts/9gUakATm3RQK9Z/rniCt1kHCxqhRwUe5borQpxo0OWpnqZKOyhFgqr0L317hT49eYG4YOiQ9YrC6FK9sbMSK/qz6MQB0YEOY8ke7Dsq7EFTjwX/z2g2fO1i6jb4aN2AqbFdQkj3swBPB0yq/f7DdG0RAUZySt0pVDX8NK7KBKLkA2xt+IxZKU73o1aMUeT1VoBtsOCaM7FFtpoaK61ZDtAaYUjcWnEXV/KyDUrwFKp1LD6p4fx7NBlBDFzvsrVHaczi3UNmOgSwkHWaR9W5uM1LwVadZgiJ7Kej1J8paFeJlrjcUZKEC4tBdA50l2oSzQiIQzXoQxDWmbCNrHX5/GWmJ79jeyOceVs+F0ulgXu3J7IZQmceQ4ooG0B5/ciuUFch5518uxphfMnGNNkcmNLsLdI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10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8"/>
          </Transform>
          <Transform Algorithm="http://www.w3.org/TR/2001/REC-xml-c14n-20010315"/>
        </Transforms>
        <DigestMethod Algorithm="http://www.w3.org/2001/04/xmlenc#sha256"/>
        <DigestValue>lzLbaIzpG443ZAmlR8oaCgxFoLmp2QKXFIw9ML8wpds=</DigestValue>
      </Reference>
      <Reference URI="/xl/calcChain.xml?ContentType=application/vnd.openxmlformats-officedocument.spreadsheetml.calcChain+xml">
        <DigestMethod Algorithm="http://www.w3.org/2001/04/xmlenc#sha256"/>
        <DigestValue>Tj53DqQLcN6s6m2EN/05ZJQ2UZ+G6AlbFrOQfm6cUlM=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8"/>
          </Transform>
          <Transform Algorithm="http://www.w3.org/TR/2001/REC-xml-c14n-20010315"/>
        </Transforms>
        <DigestMethod Algorithm="http://www.w3.org/2001/04/xmlenc#sha256"/>
        <DigestValue>byJk6aE0LDa8WgDFYUWNm8pLe6qIiJvfpx/hGemMJnE=</DigestValue>
      </Reference>
      <Reference URI="/xl/drawings/_rels/drawing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DVmVoiolVLcTQ7EVEwR1n9FcGNkTqX9/xzuLtDKieaI=</DigestValue>
      </Reference>
      <Reference URI="/xl/drawings/_rels/drawing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+pta3sR9fnziSuoV+QlHSPT0hWOyiQzJeooKKb972fk=</DigestValue>
      </Reference>
      <Reference URI="/xl/drawings/_rels/drawing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wfJ5h1vICucBz1cTglQSg5jiifhgrjyRd6Tp3n1u708=</DigestValue>
      </Reference>
      <Reference URI="/xl/drawings/_rels/drawing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3"/>
          </Transform>
          <Transform Algorithm="http://www.w3.org/TR/2001/REC-xml-c14n-20010315"/>
        </Transforms>
        <DigestMethod Algorithm="http://www.w3.org/2001/04/xmlenc#sha256"/>
        <DigestValue>RcG9uYzZUBreNCx0ndtv0y56ZvLI+CeI1d2ElWiULqA=</DigestValue>
      </Reference>
      <Reference URI="/xl/drawings/drawing1.xml?ContentType=application/vnd.openxmlformats-officedocument.drawing+xml">
        <DigestMethod Algorithm="http://www.w3.org/2001/04/xmlenc#sha256"/>
        <DigestValue>sccu/VyiLSeChARedjQDdgWua98l+Sa1XRrLfN1ezYM=</DigestValue>
      </Reference>
      <Reference URI="/xl/drawings/drawing2.xml?ContentType=application/vnd.openxmlformats-officedocument.drawing+xml">
        <DigestMethod Algorithm="http://www.w3.org/2001/04/xmlenc#sha256"/>
        <DigestValue>grQSx/qmCS9EeNb967BFpCayCsb1rXJmFsOYnyAC1L8=</DigestValue>
      </Reference>
      <Reference URI="/xl/drawings/drawing3.xml?ContentType=application/vnd.openxmlformats-officedocument.drawing+xml">
        <DigestMethod Algorithm="http://www.w3.org/2001/04/xmlenc#sha256"/>
        <DigestValue>+jbZtnToQ+Uip9Bl1y2GzP4lIvdvVGI4R4YZBjTYizs=</DigestValue>
      </Reference>
      <Reference URI="/xl/drawings/drawing4.xml?ContentType=application/vnd.openxmlformats-officedocument.drawing+xml">
        <DigestMethod Algorithm="http://www.w3.org/2001/04/xmlenc#sha256"/>
        <DigestValue>qkA7uGjcx1ZyAWmqA56g8uBr8KLGnFOgpHvgE7GARfw=</DigestValue>
      </Reference>
      <Reference URI="/xl/drawings/drawing5.xml?ContentType=application/vnd.openxmlformats-officedocument.drawing+xml">
        <DigestMethod Algorithm="http://www.w3.org/2001/04/xmlenc#sha256"/>
        <DigestValue>8zienfRJrill61iQgljZSf4+mW8SMokNJMf4hKDSI2U=</DigestValue>
      </Reference>
      <Reference URI="/xl/media/image1.png?ContentType=image/png">
        <DigestMethod Algorithm="http://www.w3.org/2001/04/xmlenc#sha256"/>
        <DigestValue>CD1956db+5JSRkss6HCVK7s1vbWsN11sPA9yvgOq9LI=</DigestValue>
      </Reference>
      <Reference URI="/xl/media/image10.png?ContentType=image/png">
        <DigestMethod Algorithm="http://www.w3.org/2001/04/xmlenc#sha256"/>
        <DigestValue>EOevfP8PN90b2fcS/dw6VBJghaYgafsxU63gpCzmDRs=</DigestValue>
      </Reference>
      <Reference URI="/xl/media/image11.png?ContentType=image/png">
        <DigestMethod Algorithm="http://www.w3.org/2001/04/xmlenc#sha256"/>
        <DigestValue>atN2SclP7iqvFMW1cPnEe5zAjVhuahbwEkoVeE2nUcA=</DigestValue>
      </Reference>
      <Reference URI="/xl/media/image12.png?ContentType=image/png">
        <DigestMethod Algorithm="http://www.w3.org/2001/04/xmlenc#sha256"/>
        <DigestValue>86k4JUOXRSUtMuAVF9VXCyUU6hn0tnAcrLkYlf0LVyo=</DigestValue>
      </Reference>
      <Reference URI="/xl/media/image13.png?ContentType=image/png">
        <DigestMethod Algorithm="http://www.w3.org/2001/04/xmlenc#sha256"/>
        <DigestValue>svWxXhpVTBewko+bFIEddh1r0VwLBCXDndK0CvCaonc=</DigestValue>
      </Reference>
      <Reference URI="/xl/media/image14.png?ContentType=image/png">
        <DigestMethod Algorithm="http://www.w3.org/2001/04/xmlenc#sha256"/>
        <DigestValue>tBgOpbHFWNuqDm3Ls0RY13Hu1ofZrT28vC7/az87ucU=</DigestValue>
      </Reference>
      <Reference URI="/xl/media/image15.png?ContentType=image/png">
        <DigestMethod Algorithm="http://www.w3.org/2001/04/xmlenc#sha256"/>
        <DigestValue>cVKlOxv1fD9xenPufpxgl1qvjdtw+1Cq+RJ/Pta934E=</DigestValue>
      </Reference>
      <Reference URI="/xl/media/image16.png?ContentType=image/png">
        <DigestMethod Algorithm="http://www.w3.org/2001/04/xmlenc#sha256"/>
        <DigestValue>bKnL50qlfNBgDjz8dKEhu1y7gQAWKzcSNRDB+MhPcKw=</DigestValue>
      </Reference>
      <Reference URI="/xl/media/image17.png?ContentType=image/png">
        <DigestMethod Algorithm="http://www.w3.org/2001/04/xmlenc#sha256"/>
        <DigestValue>6vd+9GrIq2Q2DYQzTmeqzLlXQj6rV7r37ysvufFg3G8=</DigestValue>
      </Reference>
      <Reference URI="/xl/media/image18.png?ContentType=image/png">
        <DigestMethod Algorithm="http://www.w3.org/2001/04/xmlenc#sha256"/>
        <DigestValue>Is0mAicf7ToS3wuKYAMHX1NpQbI1MygWv3W+GVNJxlI=</DigestValue>
      </Reference>
      <Reference URI="/xl/media/image19.png?ContentType=image/png">
        <DigestMethod Algorithm="http://www.w3.org/2001/04/xmlenc#sha256"/>
        <DigestValue>djYZSewfLiC52yJ04nisFp+XtdaQ+WlpukSU8cnLPxo=</DigestValue>
      </Reference>
      <Reference URI="/xl/media/image2.png?ContentType=image/png">
        <DigestMethod Algorithm="http://www.w3.org/2001/04/xmlenc#sha256"/>
        <DigestValue>OCv4lrfJmWMeQ+nO7X7gZFzrTgsoy2x+QkcX30dfaDU=</DigestValue>
      </Reference>
      <Reference URI="/xl/media/image3.png?ContentType=image/png">
        <DigestMethod Algorithm="http://www.w3.org/2001/04/xmlenc#sha256"/>
        <DigestValue>sbXDmzhYBSxH5bBt7Ju3krE01x5J05w8MIN5PZhPFF8=</DigestValue>
      </Reference>
      <Reference URI="/xl/media/image4.png?ContentType=image/png">
        <DigestMethod Algorithm="http://www.w3.org/2001/04/xmlenc#sha256"/>
        <DigestValue>1ne/u1BGgZF3uC3f/e4xpZZ4noW7EUReV9ebcg8HhNQ=</DigestValue>
      </Reference>
      <Reference URI="/xl/media/image5.png?ContentType=image/png">
        <DigestMethod Algorithm="http://www.w3.org/2001/04/xmlenc#sha256"/>
        <DigestValue>LnOtfeyCYQivjreAg7XjU/qDhKKl1wBf2cA24nF4w0g=</DigestValue>
      </Reference>
      <Reference URI="/xl/media/image6.png?ContentType=image/png">
        <DigestMethod Algorithm="http://www.w3.org/2001/04/xmlenc#sha256"/>
        <DigestValue>BRVwondiHYNjSbF5WsW3iSG8x2f07EpNTEK8A/buLVw=</DigestValue>
      </Reference>
      <Reference URI="/xl/media/image7.png?ContentType=image/png">
        <DigestMethod Algorithm="http://www.w3.org/2001/04/xmlenc#sha256"/>
        <DigestValue>Pw0ZPxCvn+IwAR+STd9rHATszEG35e5NNOMrGDAspiw=</DigestValue>
      </Reference>
      <Reference URI="/xl/media/image8.png?ContentType=image/png">
        <DigestMethod Algorithm="http://www.w3.org/2001/04/xmlenc#sha256"/>
        <DigestValue>ja+i9VjiWMRxwfhm7nrevVcxEb7ff1UxleNNZ9oApC0=</DigestValue>
      </Reference>
      <Reference URI="/xl/media/image9.png?ContentType=image/png">
        <DigestMethod Algorithm="http://www.w3.org/2001/04/xmlenc#sha256"/>
        <DigestValue>IS/T2eJAK0rOion8R9jOXIY0XT96OBcD7b0qMsDOWpg=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CLfDzJnxLv2B+hodQD9P01hJkUmGOk4zQDErSZZ5E8Y=</DigestValue>
      </Reference>
      <Reference URI="/xl/printerSettings/printerSettings2.bin?ContentType=application/vnd.openxmlformats-officedocument.spreadsheetml.printerSettings">
        <DigestMethod Algorithm="http://www.w3.org/2001/04/xmlenc#sha256"/>
        <DigestValue>CLfDzJnxLv2B+hodQD9P01hJkUmGOk4zQDErSZZ5E8Y=</DigestValue>
      </Reference>
      <Reference URI="/xl/printerSettings/printerSettings3.bin?ContentType=application/vnd.openxmlformats-officedocument.spreadsheetml.printerSettings">
        <DigestMethod Algorithm="http://www.w3.org/2001/04/xmlenc#sha256"/>
        <DigestValue>CLfDzJnxLv2B+hodQD9P01hJkUmGOk4zQDErSZZ5E8Y=</DigestValue>
      </Reference>
      <Reference URI="/xl/printerSettings/printerSettings4.bin?ContentType=application/vnd.openxmlformats-officedocument.spreadsheetml.printerSettings">
        <DigestMethod Algorithm="http://www.w3.org/2001/04/xmlenc#sha256"/>
        <DigestValue>CLfDzJnxLv2B+hodQD9P01hJkUmGOk4zQDErSZZ5E8Y=</DigestValue>
      </Reference>
      <Reference URI="/xl/printerSettings/printerSettings5.bin?ContentType=application/vnd.openxmlformats-officedocument.spreadsheetml.printerSettings">
        <DigestMethod Algorithm="http://www.w3.org/2001/04/xmlenc#sha256"/>
        <DigestValue>CLfDzJnxLv2B+hodQD9P01hJkUmGOk4zQDErSZZ5E8Y=</DigestValue>
      </Reference>
      <Reference URI="/xl/sharedStrings.xml?ContentType=application/vnd.openxmlformats-officedocument.spreadsheetml.sharedStrings+xml">
        <DigestMethod Algorithm="http://www.w3.org/2001/04/xmlenc#sha256"/>
        <DigestValue>5ML2i78HX4ysnvF+zlRfgo99LIvEVcnOlqS6OPx9YqQ=</DigestValue>
      </Reference>
      <Reference URI="/xl/styles.xml?ContentType=application/vnd.openxmlformats-officedocument.spreadsheetml.styles+xml">
        <DigestMethod Algorithm="http://www.w3.org/2001/04/xmlenc#sha256"/>
        <DigestValue>GXX//v5KbiIYWf0azZLKj3BtllX+zgg/FAs9Yxy4jSQ=</DigestValue>
      </Reference>
      <Reference URI="/xl/theme/theme1.xml?ContentType=application/vnd.openxmlformats-officedocument.theme+xml">
        <DigestMethod Algorithm="http://www.w3.org/2001/04/xmlenc#sha256"/>
        <DigestValue>ThhCaaBu4qel+A3fRUGqC+axFzaNR2A7cQo/4xUC9e8=</DigestValue>
      </Reference>
      <Reference URI="/xl/workbook.xml?ContentType=application/vnd.openxmlformats-officedocument.spreadsheetml.sheet.main+xml">
        <DigestMethod Algorithm="http://www.w3.org/2001/04/xmlenc#sha256"/>
        <DigestValue>k7V1BKM6Rv+1/W46w5A1Z25hSonRCup/13JdISo7M7Q=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8"/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</Transform>
          <Transform Algorithm="http://www.w3.org/TR/2001/REC-xml-c14n-20010315"/>
        </Transforms>
        <DigestMethod Algorithm="http://www.w3.org/2001/04/xmlenc#sha256"/>
        <DigestValue>/ABRXBQbFTKJ5L1eDh4B05jkdlWqX9f51XEijC8CTt0=</DigestValue>
      </Reference>
      <Reference URI="/xl/worksheets/_rels/sheet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gc8gglqzrTW6QqtJ1wKoNXolcaOgzOM1fQMzKARu980=</DigestValue>
      </Reference>
      <Reference URI="/xl/worksheets/_rels/sheet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gOylMp5Z3LaCIVwn/gLWD0rBqTolp5iJWyiRD4PZP/g=</DigestValue>
      </Reference>
      <Reference URI="/xl/worksheets/_rels/sheet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</Transform>
          <Transform Algorithm="http://www.w3.org/TR/2001/REC-xml-c14n-20010315"/>
        </Transforms>
        <DigestMethod Algorithm="http://www.w3.org/2001/04/xmlenc#sha256"/>
        <DigestValue>hQCPJyT+/VtdvkAUTy79zA5UR93k3T59ML4qK6eVH8Y=</DigestValue>
      </Reference>
      <Reference URI="/xl/worksheets/_rels/sheet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6"/>
            <mdssi:RelationshipReference xmlns:mdssi="http://schemas.openxmlformats.org/package/2006/digital-signature" SourceId="rId5"/>
            <mdssi:RelationshipReference xmlns:mdssi="http://schemas.openxmlformats.org/package/2006/digital-signature" SourceId="rId10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8"/>
            <mdssi:RelationshipReference xmlns:mdssi="http://schemas.openxmlformats.org/package/2006/digital-signature" SourceId="rId3"/>
            <mdssi:RelationshipReference xmlns:mdssi="http://schemas.openxmlformats.org/package/2006/digital-signature" SourceId="rId7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EzL4bW9QpkJC0l4krSP0B9ygERroIkGHddoGnzHaTeQ=</DigestValue>
      </Reference>
      <Reference URI="/xl/worksheets/_rels/sheet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Lul7uo0fhAlbMUfjIkmb+lK0/JTln5gC+EU0uP5HhH4=</DigestValue>
      </Reference>
      <Reference URI="/xl/worksheets/sheet1.xml?ContentType=application/vnd.openxmlformats-officedocument.spreadsheetml.worksheet+xml">
        <DigestMethod Algorithm="http://www.w3.org/2001/04/xmlenc#sha256"/>
        <DigestValue>B691JdDbiife+jqUmQj1sHk8JHFzmPV7/VVVoAViBVI=</DigestValue>
      </Reference>
      <Reference URI="/xl/worksheets/sheet2.xml?ContentType=application/vnd.openxmlformats-officedocument.spreadsheetml.worksheet+xml">
        <DigestMethod Algorithm="http://www.w3.org/2001/04/xmlenc#sha256"/>
        <DigestValue>aKnbq9vyoybDenUOo4EuJ0Awz/zTXw9kXDoLUxziz0Y=</DigestValue>
      </Reference>
      <Reference URI="/xl/worksheets/sheet3.xml?ContentType=application/vnd.openxmlformats-officedocument.spreadsheetml.worksheet+xml">
        <DigestMethod Algorithm="http://www.w3.org/2001/04/xmlenc#sha256"/>
        <DigestValue>qLZ5PC55x1322pta1QebuiYIXDiebZEMMbG8nQIOhbQ=</DigestValue>
      </Reference>
      <Reference URI="/xl/worksheets/sheet4.xml?ContentType=application/vnd.openxmlformats-officedocument.spreadsheetml.worksheet+xml">
        <DigestMethod Algorithm="http://www.w3.org/2001/04/xmlenc#sha256"/>
        <DigestValue>cltIyE4Xx4cExpkYwbagtdeyXye66Xh+FGNd0Jf2MBw=</DigestValue>
      </Reference>
      <Reference URI="/xl/worksheets/sheet5.xml?ContentType=application/vnd.openxmlformats-officedocument.spreadsheetml.worksheet+xml">
        <DigestMethod Algorithm="http://www.w3.org/2001/04/xmlenc#sha256"/>
        <DigestValue>jZctcsE007QvIQswOOHe0EuPePKyP48NNyYnnnJWma8=</DigestValue>
      </Reference>
      <Reference URI="/xl/worksheets/sheet6.xml?ContentType=application/vnd.openxmlformats-officedocument.spreadsheetml.worksheet+xml">
        <DigestMethod Algorithm="http://www.w3.org/2001/04/xmlenc#sha256"/>
        <DigestValue>Bgt9edznqZbYsCeLOOXlnL2eqY389xF9aq01siTovGg=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2026-01-16T18:35:30Z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/>
          <SignatureText/>
          <SignatureImage/>
          <SignatureComments/>
          <WindowsVersion>10.0</WindowsVersion>
          <OfficeVersion>16.0.19426/27</OfficeVersion>
          <ApplicationVersion>16.0.19426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1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2026-01-16T18:35:30Z</xd:SigningTime>
          <xd:SigningCertificate>
            <xd:Cert>
              <xd:CertDigest>
                <DigestMethod Algorithm="http://www.w3.org/2001/04/xmlenc#sha256"/>
                <DigestValue>65x2rGZ57JIpHFMZsaHjayqZAaUb72xWL/KnvF3NL/E=</DigestValue>
              </xd:CertDigest>
              <xd:IssuerSerial>
                <X509IssuerName>CN=AC Certisign RFB G5, OU=Secretaria da Receita Federal do Brasil - RFB, O=ICP-Brasil, C=BR</X509IssuerName>
                <X509SerialNumber>101592048405879583679299196356951325308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  <xd:SignedDataObjectProperties>
          <xd:CommitmentTypeIndication>
            <xd:CommitmentTypeId>
              <xd:Identifier>http://uri.etsi.org/01903/v1.2.2#ProofOfCreation</xd:Identifier>
              <xd:Description>Criou este documento</xd:Description>
            </xd:CommitmentTypeId>
            <xd:AllSignedDataObjects/>
          </xd:CommitmentTypeIndication>
        </xd:SignedDataObjectProperties>
      </xd:SignedProperties>
      <xd:UnsignedProperties>
        <xd:UnsignedSignatureProperties>
          <xd:CertificateValues>
            <xd:EncapsulatedX509Certificate>MIIHKTCCBRGgAwIBAgIBAjANBgkqhkiG9w0BAQ0FADCBkDELMAkGA1UEBhMCQlIxEzARBgNVBAoMCklDUC1CcmFzaWwxNDAyBgNVBAsMK0F1dG9yaWRhZGUgQ2VydGlmaWNhZG9yYSBSYWl6IEJyYXNpbGVpcmEgdjUxNjA0BgNVBAMMLUFDIFNlY3JldGFyaWEgZGEgUmVjZWl0YSBGZWRlcmFsIGRvIEJyYXNpbCB2NDAeFw0xNjEyMDgxNzQ0MDNaFw0yOTAyMjAxNzQ0MDNaMHgxCzAJBgNVBAYTAkJSMRMwEQYDVQQKEwpJQ1AtQnJhc2lsMTYwNAYDVQQLEy1TZWNyZXRhcmlhIGRhIFJlY2VpdGEgRmVkZXJhbCBkbyBCcmFzaWwgLSBSRkIxHDAaBgNVBAMTE0FDIENlcnRpc2lnbiBSRkIgRzUwggIiMA0GCSqGSIb3DQEBAQUAA4ICDwAwggIKAoICAQDATrPVJ9yjfc4xLWQJim3AdosmgV2KNkym6zTxlcTwRtj9A8VqaKFgZOM4zTDmArihG+ODutP5HHq0LjcMCFKzlc2kQnNbw+da1muuRlXyZdMQ7IA7oMXXf2zTjqf3GKZHzrF4i8VN6KZNMsOUcWWn3jaTe9lkzMONPnI9RxH+T+j4m0OnnZthKnMilvOlpW8alYWdl6fntA9ZSbwsCfDCR0zqTlbXRqN6t73TKCPwK709KVDj/bdj/N0baQ2fQ1GC2Erod4kMuQcspBr48Xat4aHEls5GqEstwSO+uFSGtC3t/AHVOViy/eAiYpEL4r+N9NYjpvsq1g463Okl1uM5h7QraJtgSX03JrkTQULQ4U+Xbg8FxiIXZzGLoGYXyJgDvq+4qOBrKWMYdJ4CewIt6N09Jzh5bSPclHaPtF7DeNfGPTlDii16dHfbm0+3O2yeOz228Db3M16eUdCqUvX8eRAnPd92Jfi4z0XVrqj1IwDwgWvB6tGZZGvBrObSoXE6KeHPWiuMEIrEtaYJnSNHxzfL1C4v5kSjQLApMFvdIAsTJaQpyqlYU8ipSuZgWhm/X1B7wL+Dc1MjjhDHkI8GD2IS3xk3KNMgZLRIjNvngLu5kO6Q8VWtm7tNexxhT33JWuJtZv5LvGzN4K4EkxdiIPG9M2Z5lIdgB7jixgmGdwIDAQABo4IBozCCAZ8wgfUGA1UdIASB7TCB6jBMBgZgTAECAQwwQjBABggrBgEFBQcCARY0aHR0cDovL3d3dy5yZWNlaXRhLmZhemVuZGEuZ292LmJyL2FjcmZiL2RwY2FjcmZiLnBkZjBMBgZgTAECAwYwQjBABggrBgEFBQcCARY0aHR0cDovL3d3dy5yZWNlaXRhLmZhemVuZGEuZ292LmJyL2FjcmZiL2RwY2FjcmZiLnBkZjBMBgZgTAECBAQwQjBABggrBgEFBQcCARY0aHR0cDovL3d3dy5yZWNlaXRhLmZhemVuZGEuZ292LmJyL2FjcmZiL2RwY2FjcmZiLnBkZjBEBgNVHR8EPTA7MDmgN6A1hjNodHRwOi8vd3d3LnJlY2VpdGEuZmF6ZW5kYS5nb3YuYnIvYWNyZmIvYWNyZmJ2NC5jcmwwHwYDVR0jBBgwFoAUGpjmQ8oc3ZKemWNFWirpH4cgzTUwHQYDVR0OBBYEFFN9f52+0WHQILran+OJpxNzWM1CMA8GA1UdEwEB/wQFMAMBAf8wDgYDVR0PAQH/BAQDAgEGMA0GCSqGSIb3DQEBDQUAA4ICAQBuKk1MSE/XBDOLbVAxcA8+Nu03zD/OlaYfsmgPH1MD4lm7qITiC7akTRV4QklX1KIEJ+4AqI4UPxOkXIBEwC9yo88HpHzjN8DuCIK8PJdaj+SQs1NELhns2SlQkdBF2iUDjgDWhOP5OqWasRCGxcfS7QhL1HIIHjSqbqndDIw1Mu4doTL8Kmha8/hU7qluHFOQB1CKo8J1F0BH7ir9qmzMXNnk1bG3cPG7ipdBurmk5dFu8cQE1NRav1wAtSgKzCUADTrTNwPuof24jmPJOvL/xNruAwDlzP8EW1pZjPFG3Ba24magCg4uZL8He0+KnU4jsgV3APUWEjK29wsqsujmzZJ9woTWO8whnVBA/B1qMo/P4IrdNSNUmAbQQNbk4mbkszsZ7jcNPB3rgM6RBTykSByL6gS+R9FQtfUZeyTTbw88a8qu6ThOEsUqYX2hRxywwEBxK/K8iHId1y0tyP8NlX1tf2DKDECMaQlfJlfKckeDrFJ5VEm+JWBBZm6fd9vwwgkcRxlT8Wc9m9zAMz+E78VPEh7aLJy13hiKjzYyNZG9aOfQbJvEGXDF/j9lC9E98pDnwnthJ8cyoTlPqV7tdF8CQNJiJmYv4rFKhNtuJxEZFrkg9riL8X8ANyyU6+GqbZGAmDutQ9u9XcSGJY4kPtRm1GbwW0paVfi2I6uBxQ==</xd:EncapsulatedX509Certificate>
            <xd:EncapsulatedX509Certificate>MIIGYDCCBEigAwIBAgIBBDANBgkqhkiG9w0BAQ0FADCBlzELMAkGA1UEBhMCQlIxEzARBgNVBAoMCklDUC1CcmFzaWwxPTA7BgNVBAsMNEluc3RpdHV0byBOYWNpb25hbCBkZSBUZWNub2xvZ2lhIGRhIEluZm9ybWFjYW8gLSBJVEkxNDAyBgNVBAMMK0F1dG9yaWRhZGUgQ2VydGlmaWNhZG9yYSBSYWl6IEJyYXNpbGVpcmEgdjUwHhcNMTYwNzIwMTMzMjA0WhcNMjkwMzAyMTIwMDA0WjCBkDELMAkGA1UEBhMCQlIxEzARBgNVBAoMCklDUC1CcmFzaWwxNDAyBgNVBAsMK0F1dG9yaWRhZGUgQ2VydGlmaWNhZG9yYSBSYWl6IEJyYXNpbGVpcmEgdjUxNjA0BgNVBAMMLUFDIFNlY3JldGFyaWEgZGEgUmVjZWl0YSBGZWRlcmFsIGRvIEJyYXNpbCB2NDCCAiIwDQYJKoZIhvcNAQEBBQADggIPADCCAgoCggIBAJ1gd6oPyvAvYC0B5fUItXFU/csX2yNEOVJjr/SeuSv5bE0gIc/kUjoYVNMuUe+CTBY/gkoIiwR7qr7Dsp9jn8FTLnALrn6j1sbbkoD4ytTI3WHUuiefz/oApv+H5zPswj3JqUyXaK7bzN5Akc3PNFUzRb3+UbtYA2fXinBAewxrpZidGX0A+ioC++qPq06APTio9SWSBBGEZgmLOAHpkdHhNUAaP9MJXRcQ9k4kilOt3uewRP7EKMyMGDyNPeqDtWCWCEif7vZiLScrKSY3l25nCW9wVN8qQ0G8mJwMTFhntZfG7098kRN0fIVAstyT4KsyVIOWgj8r2pZ913yJfobMROyl89X5leR298gzwDhN2UKJXHmf7XFzqOTg0Hl4dK5LzSg07Ry2DqooFwdvxjBXlWdAVkTdZo5lM5FQGr5uNDFyL2DQwDtmpMrQ7QrVA4saXfwBsMWMel20siX8t2bOFIXHc1HiUDxETgCQw4542pwOtFPj8+UFag+ypZhyk8voAaXQjw3qGubWI68jFNZTrNXjQThIlJWI83OWjcvmIr4SPgbf9hIIHzznSdzqPXXdAZRNS9fxrxmgoTcG4I7cu1hZgBv9HHIaUKr2MwXAdNiqoe71wDkLCKUx8/fVJnhswqHBHYAj+KjBwyoJW1JliL91QOT3Bjz2epj7kj7tAgMBAAGjgbswgbgwHQYDVR0OBBYEFBqY5kPKHN2SnpljRVoq6R+HIM01MA8GA1UdEwEB/wQFMAMBAf8wDgYDVR0PAQH/BAQDAgEGMBQGA1UdIAQNMAswCQYFYEwBAQgwADA/BgNVHR8EODA2MDSgMqAwhi5odHRwOi8vYWNyYWl6LmljcGJyYXNpbC5nb3YuYnIvTENSYWNyYWl6djUuY3JsMB8GA1UdIwQYMBaAFGmovnXZxO9s5xNF5GFu5Wj4tkBeMA0GCSqGSIb3DQEBDQUAA4ICAQBrQuAL6TWbdnOpHbgSzAd9Pkc+vr5uTd7ml4xfPPs/I+BNCGT9Q6OTx/26m6q9rOrl6/9AASYDE5esiwBlaQ4OPzQQ37zrf5d4FnGxnsRMdjEL2pjks7ull66LZX8k5HOfnxy5iYo1hTy46UYg28PXdL55qTljilj4LueNFlTCmK2m9Vo1E6F/Ss79D31uwVBadgoK/i95dFONNlSj/w3/sa9Pbkq3JCJ10ET01GmBSTrtired+zzcj26QT0hjQQ5PUB6wV2+bhUx+WN/rXiLph/DPvy7gg8hrn4mVHBYOEPPoq7qBsX77cswycENKXrlq+gHA2Lj8hkrbfQt4pZQzT+6nLOSOyqMI21ql781eErJySwJ0R9LdPQNm3MUS/ifoRPdjFGWUktBRue/03QrVYtwFBMaIjF/p93Bmb/42xfkL/TG/W6EicBcGLms2SU4pBtw+NDFMQ1YXxNJQoNJ2uzxnzBSqdr5bF5qZth4EHob+I8uUFYylIoCHWvMD1pAxTu8fC9366lkt7cpBARiOdB2MN31JQK3nxjeQeXHiudm8twSzNp0wbJViUiRfNZbqH3yNe8ZTYUQds7hCCcZh3pZbe4PNWS2WDiifF9uXRdfAL3qsEubQOrA/s+EvZha6afCs4d4BlGKQsf64r0iPnX6hFxR4h4sXRI9x5xRMtA==</xd:EncapsulatedX509Certificate>
            <xd:EncapsulatedX509Certificate>MIIGoTCCBImgAwIBAgIBATANBgkqhkiG9w0BAQ0FADCBlzELMAkGA1UEBhMCQlIxEzARBgNVBAoMCklDUC1CcmFzaWwxPTA7BgNVBAsMNEluc3RpdHV0byBOYWNpb25hbCBkZSBUZWNub2xvZ2lhIGRhIEluZm9ybWFjYW8gLSBJVEkxNDAyBgNVBAMMK0F1dG9yaWRhZGUgQ2VydGlmaWNhZG9yYSBSYWl6IEJyYXNpbGVpcmEgdjUwHhcNMTYwMzAyMTMwMTM4WhcNMjkwMzAyMjM1OTM4WjCBlzELMAkGA1UEBhMCQlIxEzARBgNVBAoMCklDUC1CcmFzaWwxPTA7BgNVBAsMNEluc3RpdHV0byBOYWNpb25hbCBkZSBUZWNub2xvZ2lhIGRhIEluZm9ybWFjYW8gLSBJVEkxNDAyBgNVBAMMK0F1dG9yaWRhZGUgQ2VydGlmaWNhZG9yYSBSYWl6IEJyYXNpbGVpcmEgdjUwggIiMA0GCSqGSIb3DQEBAQUAA4ICDwAwggIKAoICAQD3LXgabUWsF+gUXw/6YODeF2XkqEyfk3VehdsIx+3/ERgdjCS/ouxYR0Epi2hdoMUVJDNf3XQfjAWXJyCoTneHYAl2McMdvoqtLB2ileQlJiis0fTtYTJayee9BAIdIrCor1Lc0vozXCpDtq5nTwhjIocaZtcuFsdrkl+nbfYxl5m7vjTkTMS6j8ffjmFzbNPDlJuV3Vy7AzapPVJrMl6UHPXCHMYMzl0KxR/47S5XGgmLYkYt8bNCHA3fg07y+Gtvgu+SNhMPwWKIgwhYw+9vErOnavRhOimYo4M2AwNpNK0OKLI7Im5V094jFp4Ty+mlmfQH00k8nkSUEN+1TGGkhv16c2hukbx9iCfbmk7im2hGKjQA8eH64VPYoS2qdKbPbd3xDDHN2croYKpy2U2oQTVBSf9hC3o6fKo3zp0U3dNiw7ZgWKS9UwP31Q0gwgB1orZgLuF+LIppHYwxcTG/AovNWa4sTPukMiX2L+p7uIHExTZJJU4YoDacQh/mfbPIz3261He4YFmQ35sfw3eKHQSOLyiVfev/n0l/r308PijEd+d+Hz5RmqIzS8jYXZIeJxym4mEjE1fKpeP56Ea52LlIJ8ZqsJ3xzHWu3WkAVz4hMqrX6BPMGW2IxOuEUQyIaCBg1lI6QLiPMHvo2/J7gu4YfqRcH6i27W3HyzamEQIDAQABo4H1MIHyME4GA1UdIARHMEUwQwYFYEwBAQAwOjA4BggrBgEFBQcCARYsaHR0cDovL2FjcmFpei5pY3BicmFzaWwuZ292LmJyL0RQQ2FjcmFpei5wZGYwPwYDVR0fBDgwNjA0oDKgMIYuaHR0cDovL2FjcmFpei5pY3BicmFzaWwuZ292LmJyL0xDUmFjcmFpenY1LmNybDAfBgNVHSMEGDAWgBRpqL512cTvbOcTReRhbuVo+LZAXjAdBgNVHQ4EFgQUaai+ddnE72znE0XkYW7laPi2QF4wDwYDVR0TAQH/BAUwAwEB/zAOBgNVHQ8BAf8EBAMCAQYwDQYJKoZIhvcNAQENBQADggIBABRt2/JiWapef7o/plhR4PxymlMIp/JeZ5F0BZ1XafmYpl5g6pRokFrIRMFXLyEhlgo51I05InyCc9Td6UXjlsOASTc/LRavyjB/8NcQjlRYDh6xf7OdP05mFcT/0+6bYRtNgsnUbr10pfsK/UzyUvQWbumGS57hCZrAZOyd9MzukiF/azAa6JfoZk2nDkEudKOY8tRyTpMmDzN5fufPSC3v7tSJUqTqo5z7roN/FmckRzGAYyz5XulbOc5/UsAT/tk+KP/clbbqd/hhevmmdJclLr9qWZZcOgzuFU2YsgProtVu0fFNXGr6KK9fu44pOHajmMsTXK3X7r/Pwh19kFRow5F3RQMUZC6Re0YLfXh+ypnUSCzA+uL4JPtHIGyvkbWiulkustpOKUSVwBPzvA2sQUOvqdbAR7C8jcHYFJMuK2HZFji7pxcWWab/NKsFcJ3sluDjmhizpQaxbYTfAVXu3q8yd0su/BHHhBpteyHvYyyz0Eb9LUysR2cMtWvfPU6vnoPgYvOGO1CziyGEsgKULkCH4o2Vgl1gQuKWO4V68rFW8a/jvq28sbY+y/Ao0I5ohpnBcQOAawiFbz6yJtObajYMuztDDP8oY656EuuJXBJhuKAJPI/7WDtgfV8ffOh/iQGQATVMtgDN0gv8bn5NdUX8UMNX1sHhU3H1UpoW</xd:EncapsulatedX509Certificate>
          </xd:CertificateValues>
        </xd:UnsignedSignatureProperties>
      </xd:UnsignedProperties>
    </xd:QualifyingProperties>
  </Object>
</Signature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10</vt:i4>
      </vt:variant>
    </vt:vector>
  </HeadingPairs>
  <TitlesOfParts>
    <vt:vector size="16" baseType="lpstr">
      <vt:lpstr>COMP.01-REDE DE PROT.</vt:lpstr>
      <vt:lpstr>COMP.02-FRISO INOX</vt:lpstr>
      <vt:lpstr>COMP.03-VÁLV.DESC. ANTIV.</vt:lpstr>
      <vt:lpstr>COMP.04-PINT. ESMALTE</vt:lpstr>
      <vt:lpstr>COMP.05-JAN.ALUM.BASC.</vt:lpstr>
      <vt:lpstr>COMP.06-CINTA.ARMADA</vt:lpstr>
      <vt:lpstr>'COMP.01-REDE DE PROT.'!Area_de_impressao</vt:lpstr>
      <vt:lpstr>'COMP.02-FRISO INOX'!Area_de_impressao</vt:lpstr>
      <vt:lpstr>'COMP.03-VÁLV.DESC. ANTIV.'!Area_de_impressao</vt:lpstr>
      <vt:lpstr>'COMP.04-PINT. ESMALTE'!Area_de_impressao</vt:lpstr>
      <vt:lpstr>'COMP.05-JAN.ALUM.BASC.'!Area_de_impressao</vt:lpstr>
      <vt:lpstr>'COMP.01-REDE DE PROT.'!Titulos_de_impressao</vt:lpstr>
      <vt:lpstr>'COMP.02-FRISO INOX'!Titulos_de_impressao</vt:lpstr>
      <vt:lpstr>'COMP.03-VÁLV.DESC. ANTIV.'!Titulos_de_impressao</vt:lpstr>
      <vt:lpstr>'COMP.04-PINT. ESMALTE'!Titulos_de_impressao</vt:lpstr>
      <vt:lpstr>'COMP.05-JAN.ALUM.BASC.'!Titulos_de_impressao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PMJM</dc:creator>
  <cp:lastModifiedBy>Geraldo Ângelo dos Santos</cp:lastModifiedBy>
  <cp:lastPrinted>2025-12-16T13:28:33Z</cp:lastPrinted>
  <dcterms:created xsi:type="dcterms:W3CDTF">2001-12-19T12:02:00Z</dcterms:created>
  <dcterms:modified xsi:type="dcterms:W3CDTF">2026-01-16T18:35:05Z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46F9D58403D24514B8C35AC3546333D0_13</vt:lpwstr>
  </property>
  <property fmtid="{D5CDD505-2E9C-101B-9397-08002B2CF9AE}" pid="3" name="KSOProductBuildVer">
    <vt:lpwstr>1046-12.2.0.13472</vt:lpwstr>
  </property>
</Properties>
</file>